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5-Закон КК от 23-09-2014 № 501\"/>
    </mc:Choice>
  </mc:AlternateContent>
  <bookViews>
    <workbookView xWindow="120" yWindow="165" windowWidth="12120" windowHeight="9000" tabRatio="244"/>
  </bookViews>
  <sheets>
    <sheet name="Субсидии" sheetId="11" r:id="rId1"/>
    <sheet name="TimeStamp" sheetId="13" r:id="rId2"/>
  </sheets>
  <definedNames>
    <definedName name="ReportNameYear">Субсидии!$F$13</definedName>
    <definedName name="s" hidden="1">{#N/A,#N/A,FALSE,"Вып.доходы"}</definedName>
    <definedName name="TableHeaderYear1">Субсидии!$A$8</definedName>
    <definedName name="TableHeaderYear2">Субсидии!$A$9</definedName>
    <definedName name="TableHeaderYear3">Субсидии!$A$10</definedName>
    <definedName name="Unit">Субсидии!$B$14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Субсидии!$A:$E,Субсидии!$15:$17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Субсидии!$A$1:$BG$61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F13" i="11" l="1"/>
  <c r="G57" i="11"/>
  <c r="H57" i="11"/>
  <c r="I57" i="11"/>
  <c r="J57" i="11"/>
  <c r="K57" i="11"/>
  <c r="L57" i="11"/>
  <c r="M57" i="11"/>
  <c r="N57" i="11"/>
  <c r="O57" i="11"/>
  <c r="P57" i="11"/>
  <c r="Q57" i="11"/>
  <c r="R57" i="11"/>
  <c r="S57" i="11"/>
  <c r="T57" i="11"/>
  <c r="U57" i="11"/>
  <c r="V57" i="11"/>
  <c r="W57" i="11"/>
  <c r="X57" i="11"/>
  <c r="Y57" i="11"/>
  <c r="Z57" i="11"/>
  <c r="AA57" i="11"/>
  <c r="AB57" i="11"/>
  <c r="AC57" i="11"/>
  <c r="AD57" i="11"/>
  <c r="AE57" i="11"/>
  <c r="AF57" i="11"/>
  <c r="AG57" i="11"/>
  <c r="AH57" i="11"/>
  <c r="AI57" i="11"/>
  <c r="AJ57" i="11"/>
  <c r="AK57" i="11"/>
  <c r="AL57" i="11"/>
  <c r="AM57" i="11"/>
  <c r="AN57" i="11"/>
  <c r="AO57" i="11"/>
  <c r="AP57" i="11"/>
  <c r="AQ57" i="11"/>
  <c r="AR57" i="11"/>
  <c r="AS57" i="11"/>
  <c r="AT57" i="11"/>
  <c r="AU57" i="11"/>
  <c r="AV57" i="11"/>
  <c r="AW57" i="11"/>
  <c r="AX57" i="11"/>
  <c r="AY57" i="11"/>
  <c r="AZ57" i="11"/>
  <c r="BA57" i="11"/>
  <c r="BB57" i="11"/>
  <c r="BC57" i="11"/>
  <c r="BD57" i="11"/>
  <c r="BE57" i="11"/>
  <c r="BF57" i="11"/>
  <c r="F57" i="11"/>
  <c r="BG60" i="11"/>
  <c r="BG59" i="11"/>
  <c r="BG58" i="11"/>
  <c r="BG56" i="11"/>
  <c r="BG55" i="11"/>
  <c r="BG54" i="11"/>
  <c r="BG53" i="11"/>
  <c r="BG52" i="11"/>
  <c r="BG51" i="11"/>
  <c r="BG50" i="11"/>
  <c r="BG49" i="11"/>
  <c r="BG48" i="11"/>
  <c r="BG47" i="11"/>
  <c r="BG46" i="11"/>
  <c r="BG45" i="11"/>
  <c r="BG44" i="11"/>
  <c r="BG43" i="11"/>
  <c r="BG42" i="11"/>
  <c r="BG41" i="11"/>
  <c r="BG40" i="11"/>
  <c r="BG39" i="11"/>
  <c r="BG38" i="11"/>
  <c r="BG37" i="11"/>
  <c r="BG36" i="11"/>
  <c r="BG35" i="11"/>
  <c r="BG34" i="11"/>
  <c r="BG33" i="11"/>
  <c r="BG32" i="11"/>
  <c r="BG31" i="11"/>
  <c r="BG30" i="11"/>
  <c r="BG29" i="11"/>
  <c r="BG28" i="11"/>
  <c r="BG27" i="11"/>
  <c r="BG26" i="11"/>
  <c r="BG25" i="11"/>
  <c r="BG24" i="11"/>
  <c r="BG23" i="11"/>
  <c r="BG22" i="11"/>
  <c r="BG21" i="11"/>
  <c r="BG20" i="11"/>
  <c r="BG19" i="11"/>
  <c r="BG18" i="11"/>
  <c r="Y10" i="11"/>
  <c r="Y11" i="11"/>
  <c r="BG57" i="11" l="1"/>
</calcChain>
</file>

<file path=xl/sharedStrings.xml><?xml version="1.0" encoding="utf-8"?>
<sst xmlns="http://schemas.openxmlformats.org/spreadsheetml/2006/main" count="263" uniqueCount="209">
  <si>
    <t>к Закону Камчатского края</t>
  </si>
  <si>
    <t>тыс. рублей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</si>
  <si>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</si>
  <si>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</si>
  <si>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</si>
  <si>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</si>
  <si>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</si>
  <si>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</si>
  <si>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</si>
  <si>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</si>
  <si>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</si>
  <si>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</si>
  <si>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</si>
  <si>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</si>
  <si>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</si>
  <si>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</si>
  <si>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</si>
  <si>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</si>
  <si>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</si>
  <si>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</si>
  <si>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</si>
  <si>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</si>
  <si>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</si>
  <si>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</si>
  <si>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</si>
  <si>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</si>
  <si>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</si>
  <si>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</si>
  <si>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</si>
  <si>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</si>
  <si>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</si>
  <si>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</si>
  <si>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</si>
  <si>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</si>
  <si>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</si>
  <si>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</si>
  <si>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</si>
  <si>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Корф"</t>
  </si>
  <si>
    <t>Городское поселение "поселок Оссора"</t>
  </si>
  <si>
    <t>Сельское поселение "село Карага"</t>
  </si>
  <si>
    <t>Сельское поселение "село Кострома"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</si>
  <si>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</si>
  <si>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</si>
  <si>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</si>
  <si>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</si>
  <si>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</si>
  <si>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</si>
  <si>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</si>
  <si>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</si>
  <si>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</si>
  <si>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</si>
  <si>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</si>
  <si>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</si>
  <si>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</si>
  <si>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</si>
  <si>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 xml:space="preserve">Целевая статья </t>
  </si>
  <si>
    <t>№ п/п</t>
  </si>
  <si>
    <t>3</t>
  </si>
  <si>
    <t>Всего</t>
  </si>
  <si>
    <t>Анавгайское сельское поселение</t>
  </si>
  <si>
    <t>Сельское поселение "село Ковран"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</si>
  <si>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</si>
  <si>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</si>
  <si>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</si>
  <si>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Министерство строительства Камчатского края</t>
  </si>
  <si>
    <t>2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</si>
  <si>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</si>
  <si>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04 1 4007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</si>
  <si>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</si>
  <si>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04 3 4007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</si>
  <si>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</si>
  <si>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</si>
  <si>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</si>
  <si>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Расходы за счет средств Фонда содействия реформированию ЖКХ (национальный проект) текущего года</t>
  </si>
  <si>
    <t>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</si>
  <si>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Обеспечение мероприятий по переселению граждан из аварийного жилищного фонда за счет средств краевого бюджета</t>
  </si>
  <si>
    <t>04 3 9602</t>
  </si>
  <si>
    <t>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</si>
  <si>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</si>
  <si>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04 4 4007</t>
  </si>
  <si>
    <t>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</si>
  <si>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крае".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</si>
  <si>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04 4 9603</t>
  </si>
  <si>
    <t>8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</si>
  <si>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</si>
  <si>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04 5 4006</t>
  </si>
  <si>
    <t>9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</si>
  <si>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</si>
  <si>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04 5 4007</t>
  </si>
  <si>
    <t>10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</si>
  <si>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</si>
  <si>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04 6 4007</t>
  </si>
  <si>
    <t>Министерство спорта и молодежной политики Камчатского края</t>
  </si>
  <si>
    <t>11</t>
  </si>
  <si>
    <t xml:space="preserve"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Мероприятия подпрограммы "Обеспечение жильем молодых семей" федеральной целевой программы "Жилище" на 2011 - 2015 годы </t>
  </si>
  <si>
    <t>04 6 5020</t>
  </si>
  <si>
    <t>Расходы за счет средств федерального бюджета текущего года</t>
  </si>
  <si>
    <t>Расходы за счет остатков средств федерального бюджета на 01.01.2014 года</t>
  </si>
  <si>
    <t>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</si>
  <si>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</si>
  <si>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05 1 4006</t>
  </si>
  <si>
    <t>Министерство жилищно-коммунального хозяйства и энергетики Камчатского края</t>
  </si>
  <si>
    <t>13</t>
  </si>
  <si>
    <t>Повышение энергоэффективности жилого дома в п.Усть-Камчатск Усть-Камчатского района</t>
  </si>
  <si>
    <t>14</t>
  </si>
  <si>
    <t>Проведение капитального и текущего ремонта объектов инженерной инфраструктуры коммунального комплекса Соболевского района</t>
  </si>
  <si>
    <t>15</t>
  </si>
  <si>
    <t>Ремонт бани в Николаевском сельском поселении Елизовского муниципального района</t>
  </si>
  <si>
    <t>16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</si>
  <si>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</si>
  <si>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</si>
  <si>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17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</si>
  <si>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</si>
  <si>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05 2 4006</t>
  </si>
  <si>
    <t>18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</si>
  <si>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</si>
  <si>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</si>
  <si>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19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</si>
  <si>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</si>
  <si>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05 3 4006</t>
  </si>
  <si>
    <t>20</t>
  </si>
  <si>
    <t>Министерство транспорта и дорожного строительства Камчатского края</t>
  </si>
  <si>
    <t>21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</si>
  <si>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</si>
  <si>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08 3 4006</t>
  </si>
  <si>
    <t>Министерство культуры Камчатского края</t>
  </si>
  <si>
    <t>22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</si>
  <si>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</si>
  <si>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10 3 4006</t>
  </si>
  <si>
    <t>23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</si>
  <si>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</si>
  <si>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10 5 4006</t>
  </si>
  <si>
    <t>24</t>
  </si>
  <si>
    <t>Проведение ремонта дома культуры в с.Анавгай</t>
  </si>
  <si>
    <t>25</t>
  </si>
  <si>
    <t>Устройство вентилируемого фасада здания МКУ "Усть-Камчатский  Центр  культуры и досуга" в с. Усть-Камчатск</t>
  </si>
  <si>
    <t>26</t>
  </si>
  <si>
    <t>Проведение ремонта системы отопления МКУК "Сельский Дом культуры с. Коряки" Корякского сельского поселения</t>
  </si>
  <si>
    <t>27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</si>
  <si>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</si>
  <si>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11 4 4007</t>
  </si>
  <si>
    <t>28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</si>
  <si>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</si>
  <si>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13 2 4006</t>
  </si>
  <si>
    <t>Министерство экономического развития, предпринимательства и торговли Камчатского края</t>
  </si>
  <si>
    <t>29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</si>
  <si>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</si>
  <si>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</si>
  <si>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30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</si>
  <si>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</si>
  <si>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</si>
  <si>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Министерство сельского хозяйства, пищевой и перерабатывающей промышленности Камчатского края</t>
  </si>
  <si>
    <t>31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</si>
  <si>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Мероприятия федеральной целевой программы "Устойчивое развитие сельских территорий на 2014 - 2017 годы и на период до 2020 года"</t>
  </si>
  <si>
    <t>16 5 5018</t>
  </si>
  <si>
    <t>32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</si>
  <si>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</si>
  <si>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18 3 4006</t>
  </si>
  <si>
    <t>33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</si>
  <si>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</si>
  <si>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21 3 4006</t>
  </si>
  <si>
    <t>Снос и разбор аварийных зданий и сооружений, пострадавших от землетрясения 2006 года</t>
  </si>
  <si>
    <t>34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</si>
  <si>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</si>
  <si>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21 3 4007</t>
  </si>
  <si>
    <t>2014</t>
  </si>
  <si>
    <t>2015</t>
  </si>
  <si>
    <t>2016</t>
  </si>
  <si>
    <t>Пользователь</t>
  </si>
  <si>
    <t>Grosfeld</t>
  </si>
  <si>
    <t>Дата и время AOS</t>
  </si>
  <si>
    <t>2014-09-02T04:05:08</t>
  </si>
  <si>
    <t>Дата сессии</t>
  </si>
  <si>
    <t>02 09 2014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</si>
  <si>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</si>
  <si>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</si>
  <si>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</si>
  <si>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</si>
  <si>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</si>
  <si>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\\aos2012\DAX\КамчаткаШаблоны\Приложение 12 субсидии NEW - поселения_v01.xls</t>
  </si>
  <si>
    <t>Масштаб</t>
  </si>
  <si>
    <t>Тыс</t>
  </si>
  <si>
    <t>Коэффициент округления</t>
  </si>
  <si>
    <t>Вид отчета</t>
  </si>
  <si>
    <t>Распределение субсидий бюджетам поселений, предоставляемых из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</si>
  <si>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</si>
  <si>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</si>
  <si>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</si>
  <si>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</si>
  <si>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</si>
  <si>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</si>
  <si>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12 09 2014</t>
  </si>
  <si>
    <t>Основание НСИ</t>
  </si>
  <si>
    <t>Закон 6</t>
  </si>
  <si>
    <t>Фильтр</t>
  </si>
  <si>
    <t>102151,Бюджетная роспись по расходам,60017,Вид расхода,522,BudgetExpendituresClass</t>
  </si>
  <si>
    <t>102151,Бюджетная роспись по расходам,60017,Вид расхода,521,BudgetExpendituresClass</t>
  </si>
  <si>
    <t>102151,Бюджетная роспись по расходам,60017,Вид расхода,530,BudgetExpendituresClass</t>
  </si>
  <si>
    <t>102151,Бюджетная роспись по расходам,60021,Модель бюджета,ПроектЗак,BudgetModelId</t>
  </si>
  <si>
    <t>102151,Бюджетная роспись по расходам,60011,Период бюджетного цикла,БЦ 14-16,BudgetCycleTimeSpan</t>
  </si>
  <si>
    <t>Расходы за счет средств краевого бюджета</t>
  </si>
  <si>
    <t>"</t>
  </si>
  <si>
    <t>от 20.11.2013 № 340</t>
  </si>
  <si>
    <t>"Приложение 13</t>
  </si>
  <si>
    <t>"О внесении изменений в Закон Камчатского края</t>
  </si>
  <si>
    <t>"О краевом бюджете на 2014 год</t>
  </si>
  <si>
    <t>и на плановый период 2015 и 2016 годов"</t>
  </si>
  <si>
    <t>Приложение 16</t>
  </si>
  <si>
    <t>от 23.09.2014 № 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</si>
</sst>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7" fillId="0" borderId="0"/>
  </cellStyleXfs>
  <cellXfs count="83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65" fontId="8" fillId="2" borderId="2" xfId="0" applyNumberFormat="1" applyFont="1" applyFill="1" applyBorder="1" applyAlignment="1">
      <alignment horizontal="center" vertical="center" wrapText="1"/>
    </xf>
    <xf numFmtId="165" fontId="9" fillId="3" borderId="2" xfId="0" applyNumberFormat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right" vertical="center"/>
    </xf>
    <xf numFmtId="165" fontId="11" fillId="0" borderId="4" xfId="0" applyNumberFormat="1" applyFont="1" applyFill="1" applyBorder="1" applyAlignment="1">
      <alignment horizontal="center" vertical="center" wrapText="1"/>
    </xf>
    <xf numFmtId="165" fontId="12" fillId="0" borderId="4" xfId="0" applyNumberFormat="1" applyFont="1" applyFill="1" applyBorder="1" applyAlignment="1">
      <alignment horizontal="right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 applyAlignment="1">
      <alignment wrapText="1"/>
    </xf>
    <xf numFmtId="165" fontId="4" fillId="0" borderId="0" xfId="0" applyNumberFormat="1" applyFont="1" applyFill="1"/>
    <xf numFmtId="165" fontId="2" fillId="0" borderId="0" xfId="0" applyNumberFormat="1" applyFont="1" applyFill="1"/>
    <xf numFmtId="165" fontId="2" fillId="0" borderId="0" xfId="0" applyNumberFormat="1" applyFont="1" applyFill="1" applyAlignment="1">
      <alignment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/>
    <xf numFmtId="49" fontId="15" fillId="0" borderId="4" xfId="0" applyNumberFormat="1" applyFont="1" applyFill="1" applyBorder="1" applyAlignment="1">
      <alignment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165" fontId="15" fillId="0" borderId="4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right"/>
    </xf>
    <xf numFmtId="49" fontId="15" fillId="0" borderId="4" xfId="0" applyNumberFormat="1" applyFont="1" applyFill="1" applyBorder="1" applyAlignment="1">
      <alignment horizontal="center" vertical="center" wrapText="1"/>
    </xf>
    <xf numFmtId="165" fontId="15" fillId="0" borderId="4" xfId="0" applyNumberFormat="1" applyFont="1" applyFill="1" applyBorder="1" applyAlignment="1">
      <alignment horizontal="right" vertical="center" wrapText="1"/>
    </xf>
    <xf numFmtId="0" fontId="15" fillId="0" borderId="0" xfId="0" applyFont="1" applyFill="1" applyBorder="1"/>
    <xf numFmtId="165" fontId="15" fillId="0" borderId="2" xfId="0" applyNumberFormat="1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 wrapText="1"/>
    </xf>
    <xf numFmtId="165" fontId="15" fillId="0" borderId="2" xfId="0" applyNumberFormat="1" applyFont="1" applyFill="1" applyBorder="1" applyAlignment="1">
      <alignment horizontal="right" vertical="center"/>
    </xf>
    <xf numFmtId="49" fontId="15" fillId="0" borderId="7" xfId="0" applyNumberFormat="1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>
      <alignment vertical="center" wrapText="1"/>
    </xf>
    <xf numFmtId="164" fontId="15" fillId="0" borderId="7" xfId="0" applyNumberFormat="1" applyFont="1" applyFill="1" applyBorder="1" applyAlignment="1">
      <alignment horizontal="center" vertical="center" wrapText="1"/>
    </xf>
    <xf numFmtId="165" fontId="15" fillId="0" borderId="7" xfId="0" applyNumberFormat="1" applyFont="1" applyFill="1" applyBorder="1" applyAlignment="1">
      <alignment horizontal="center" vertical="center" wrapText="1"/>
    </xf>
    <xf numFmtId="165" fontId="15" fillId="0" borderId="7" xfId="0" applyNumberFormat="1" applyFont="1" applyFill="1" applyBorder="1" applyAlignment="1">
      <alignment horizontal="right" vertical="center" wrapText="1"/>
    </xf>
    <xf numFmtId="165" fontId="15" fillId="0" borderId="8" xfId="0" applyNumberFormat="1" applyFont="1" applyFill="1" applyBorder="1" applyAlignment="1">
      <alignment horizontal="center" vertical="center" wrapText="1"/>
    </xf>
    <xf numFmtId="165" fontId="15" fillId="0" borderId="7" xfId="0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wrapText="1"/>
    </xf>
    <xf numFmtId="49" fontId="10" fillId="0" borderId="0" xfId="0" applyNumberFormat="1" applyFont="1" applyFill="1"/>
    <xf numFmtId="0" fontId="10" fillId="0" borderId="0" xfId="0" applyFont="1" applyFill="1"/>
    <xf numFmtId="49" fontId="18" fillId="0" borderId="0" xfId="4" applyNumberFormat="1" applyFont="1" applyBorder="1" applyAlignment="1">
      <alignment horizontal="right"/>
    </xf>
    <xf numFmtId="0" fontId="7" fillId="0" borderId="0" xfId="0" applyFont="1" applyFill="1" applyAlignment="1"/>
    <xf numFmtId="0" fontId="10" fillId="0" borderId="0" xfId="0" applyFont="1" applyFill="1" applyAlignment="1"/>
    <xf numFmtId="0" fontId="7" fillId="0" borderId="0" xfId="0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1" fontId="8" fillId="2" borderId="6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I724"/>
  <sheetViews>
    <sheetView tabSelected="1" view="pageBreakPreview" topLeftCell="L1" zoomScale="60" zoomScaleNormal="50" workbookViewId="0">
      <pane ySplit="17" topLeftCell="A44" activePane="bottomLeft" state="frozen"/>
      <selection pane="bottomLeft" activeCell="F13" sqref="F13:Y13"/>
    </sheetView>
  </sheetViews>
  <sheetFormatPr defaultRowHeight="15.75" x14ac:dyDescent="0.25"/>
  <cols>
    <col min="1" max="1" width="9.140625" style="8"/>
    <col min="2" max="2" width="47.140625" style="5" customWidth="1"/>
    <col min="3" max="3" width="13.85546875" style="3" customWidth="1"/>
    <col min="4" max="4" width="24.140625" style="5" customWidth="1"/>
    <col min="5" max="5" width="19.5703125" style="5" customWidth="1"/>
    <col min="6" max="6" width="23.140625" style="1" customWidth="1"/>
    <col min="7" max="11" width="20.7109375" style="1" customWidth="1"/>
    <col min="12" max="12" width="23.7109375" style="1" customWidth="1"/>
    <col min="13" max="13" width="20.7109375" style="1" customWidth="1"/>
    <col min="14" max="14" width="22.85546875" style="1" customWidth="1"/>
    <col min="15" max="15" width="23.140625" style="1" customWidth="1"/>
    <col min="16" max="16" width="24.28515625" style="1" customWidth="1"/>
    <col min="17" max="17" width="20.7109375" style="1" customWidth="1"/>
    <col min="18" max="18" width="24.28515625" style="1" customWidth="1"/>
    <col min="19" max="29" width="20.7109375" style="1" customWidth="1"/>
    <col min="30" max="30" width="22.5703125" style="1" customWidth="1"/>
    <col min="31" max="31" width="20.7109375" style="1" customWidth="1"/>
    <col min="32" max="32" width="23.5703125" style="1" customWidth="1"/>
    <col min="33" max="39" width="20.7109375" style="1" customWidth="1"/>
    <col min="40" max="40" width="20.7109375" style="1" hidden="1" customWidth="1"/>
    <col min="41" max="58" width="20.7109375" style="1" customWidth="1"/>
    <col min="59" max="59" width="24.7109375" style="1" customWidth="1"/>
    <col min="60" max="16384" width="9.140625" style="1"/>
  </cols>
  <sheetData>
    <row r="1" spans="1:61" s="63" customFormat="1" ht="23.25" x14ac:dyDescent="0.35">
      <c r="A1" s="60"/>
      <c r="B1" s="61"/>
      <c r="C1" s="62"/>
      <c r="D1" s="61"/>
      <c r="E1" s="61"/>
      <c r="Y1" s="64" t="s">
        <v>207</v>
      </c>
    </row>
    <row r="2" spans="1:61" s="63" customFormat="1" ht="23.25" x14ac:dyDescent="0.35">
      <c r="A2" s="60"/>
      <c r="B2" s="61"/>
      <c r="C2" s="62"/>
      <c r="D2" s="61"/>
      <c r="E2" s="61"/>
      <c r="Y2" s="64" t="s">
        <v>0</v>
      </c>
    </row>
    <row r="3" spans="1:61" s="63" customFormat="1" ht="23.25" x14ac:dyDescent="0.35">
      <c r="A3" s="60"/>
      <c r="B3" s="61"/>
      <c r="C3" s="62"/>
      <c r="D3" s="61"/>
      <c r="E3" s="61"/>
      <c r="Y3" s="64" t="s">
        <v>204</v>
      </c>
    </row>
    <row r="4" spans="1:61" s="63" customFormat="1" ht="23.25" x14ac:dyDescent="0.35">
      <c r="A4" s="60"/>
      <c r="B4" s="61"/>
      <c r="C4" s="62"/>
      <c r="D4" s="61"/>
      <c r="E4" s="61"/>
      <c r="Y4" s="64" t="s">
        <v>205</v>
      </c>
    </row>
    <row r="5" spans="1:61" s="63" customFormat="1" ht="23.25" x14ac:dyDescent="0.35">
      <c r="A5" s="60"/>
      <c r="B5" s="61"/>
      <c r="C5" s="62"/>
      <c r="D5" s="61"/>
      <c r="E5" s="61"/>
      <c r="Y5" s="64" t="s">
        <v>206</v>
      </c>
    </row>
    <row r="6" spans="1:61" s="63" customFormat="1" ht="23.25" x14ac:dyDescent="0.35">
      <c r="A6" s="60"/>
      <c r="B6" s="61"/>
      <c r="C6" s="62"/>
      <c r="D6" s="61"/>
      <c r="E6" s="61"/>
      <c r="Y6" s="64" t="s">
        <v>208</v>
      </c>
    </row>
    <row r="8" spans="1:61" ht="23.25" x14ac:dyDescent="0.35">
      <c r="A8" s="7" t="s">
        <v>165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26" t="s">
        <v>203</v>
      </c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</row>
    <row r="9" spans="1:61" ht="23.25" x14ac:dyDescent="0.35">
      <c r="A9" s="7" t="s">
        <v>166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26" t="s">
        <v>0</v>
      </c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</row>
    <row r="10" spans="1:61" ht="23.25" x14ac:dyDescent="0.35">
      <c r="A10" s="7" t="s">
        <v>167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26" t="str">
        <f>CONCATENATE("''О краевом бюджете на ",TableHeaderYear1," год")</f>
        <v>''О краевом бюджете на 2014 год</v>
      </c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</row>
    <row r="11" spans="1:61" ht="23.25" x14ac:dyDescent="0.35">
      <c r="A11" s="7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26" t="str">
        <f>CONCATENATE("и на плановый период ",TableHeaderYear2," и ",TableHeaderYear3," годов''")</f>
        <v>и на плановый период 2015 и 2016 годов''</v>
      </c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</row>
    <row r="12" spans="1:61" ht="23.25" x14ac:dyDescent="0.35">
      <c r="A12" s="7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26" t="s">
        <v>202</v>
      </c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</row>
    <row r="13" spans="1:61" ht="42" customHeight="1" x14ac:dyDescent="0.35">
      <c r="A13" s="7"/>
      <c r="F13" s="67" t="str">
        <f>CONCATENATE("Распределение субсидий бюджетам поселений, предоставляемых из краевого бюджета, на ",TableHeaderYear1," год ",)</f>
        <v xml:space="preserve">Распределение субсидий бюджетам поселений, предоставляемых из краевого бюджета, на 2014 год </v>
      </c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</row>
    <row r="14" spans="1:61" ht="15.75" customHeight="1" x14ac:dyDescent="0.25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25" t="s">
        <v>1</v>
      </c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</row>
    <row r="15" spans="1:61" s="15" customFormat="1" ht="62.25" customHeight="1" x14ac:dyDescent="0.2">
      <c r="A15" s="68" t="s">
        <v>56</v>
      </c>
      <c r="B15" s="72" t="s">
        <v>2</v>
      </c>
      <c r="C15" s="78" t="s">
        <v>55</v>
      </c>
      <c r="D15" s="74"/>
      <c r="E15" s="72" t="s">
        <v>3</v>
      </c>
      <c r="F15" s="72" t="s">
        <v>4</v>
      </c>
      <c r="G15" s="70" t="s">
        <v>5</v>
      </c>
      <c r="H15" s="74" t="s">
        <v>6</v>
      </c>
      <c r="I15" s="76" t="s">
        <v>7</v>
      </c>
      <c r="J15" s="74" t="s">
        <v>8</v>
      </c>
      <c r="K15" s="74" t="s">
        <v>9</v>
      </c>
      <c r="L15" s="70" t="s">
        <v>10</v>
      </c>
      <c r="M15" s="70" t="s">
        <v>11</v>
      </c>
      <c r="N15" s="70" t="s">
        <v>12</v>
      </c>
      <c r="O15" s="70" t="s">
        <v>13</v>
      </c>
      <c r="P15" s="70" t="s">
        <v>14</v>
      </c>
      <c r="Q15" s="70" t="s">
        <v>15</v>
      </c>
      <c r="R15" s="70" t="s">
        <v>16</v>
      </c>
      <c r="S15" s="70" t="s">
        <v>17</v>
      </c>
      <c r="T15" s="70" t="s">
        <v>18</v>
      </c>
      <c r="U15" s="70" t="s">
        <v>19</v>
      </c>
      <c r="V15" s="70" t="s">
        <v>20</v>
      </c>
      <c r="W15" s="70" t="s">
        <v>21</v>
      </c>
      <c r="X15" s="70" t="s">
        <v>22</v>
      </c>
      <c r="Y15" s="70" t="s">
        <v>23</v>
      </c>
      <c r="Z15" s="70" t="s">
        <v>24</v>
      </c>
      <c r="AA15" s="70" t="s">
        <v>25</v>
      </c>
      <c r="AB15" s="70" t="s">
        <v>26</v>
      </c>
      <c r="AC15" s="70" t="s">
        <v>27</v>
      </c>
      <c r="AD15" s="70" t="s">
        <v>28</v>
      </c>
      <c r="AE15" s="71" t="s">
        <v>59</v>
      </c>
      <c r="AF15" s="70" t="s">
        <v>29</v>
      </c>
      <c r="AG15" s="70" t="s">
        <v>30</v>
      </c>
      <c r="AH15" s="70" t="s">
        <v>31</v>
      </c>
      <c r="AI15" s="70" t="s">
        <v>32</v>
      </c>
      <c r="AJ15" s="70" t="s">
        <v>33</v>
      </c>
      <c r="AK15" s="70" t="s">
        <v>34</v>
      </c>
      <c r="AL15" s="70" t="s">
        <v>35</v>
      </c>
      <c r="AM15" s="70" t="s">
        <v>36</v>
      </c>
      <c r="AN15" s="70" t="s">
        <v>37</v>
      </c>
      <c r="AO15" s="70" t="s">
        <v>38</v>
      </c>
      <c r="AP15" s="70" t="s">
        <v>39</v>
      </c>
      <c r="AQ15" s="70" t="s">
        <v>40</v>
      </c>
      <c r="AR15" s="70" t="s">
        <v>41</v>
      </c>
      <c r="AS15" s="70" t="s">
        <v>42</v>
      </c>
      <c r="AT15" s="70" t="s">
        <v>43</v>
      </c>
      <c r="AU15" s="70" t="s">
        <v>44</v>
      </c>
      <c r="AV15" s="70" t="s">
        <v>45</v>
      </c>
      <c r="AW15" s="70" t="s">
        <v>46</v>
      </c>
      <c r="AX15" s="70" t="s">
        <v>60</v>
      </c>
      <c r="AY15" s="70" t="s">
        <v>47</v>
      </c>
      <c r="AZ15" s="70" t="s">
        <v>48</v>
      </c>
      <c r="BA15" s="70" t="s">
        <v>49</v>
      </c>
      <c r="BB15" s="70" t="s">
        <v>50</v>
      </c>
      <c r="BC15" s="70" t="s">
        <v>51</v>
      </c>
      <c r="BD15" s="70" t="s">
        <v>52</v>
      </c>
      <c r="BE15" s="70" t="s">
        <v>53</v>
      </c>
      <c r="BF15" s="70" t="s">
        <v>54</v>
      </c>
      <c r="BG15" s="81" t="s">
        <v>58</v>
      </c>
    </row>
    <row r="16" spans="1:61" s="15" customFormat="1" ht="15.75" customHeight="1" x14ac:dyDescent="0.2">
      <c r="A16" s="69"/>
      <c r="B16" s="73"/>
      <c r="C16" s="79"/>
      <c r="D16" s="75"/>
      <c r="E16" s="73"/>
      <c r="F16" s="73"/>
      <c r="G16" s="71"/>
      <c r="H16" s="75"/>
      <c r="I16" s="77"/>
      <c r="J16" s="75"/>
      <c r="K16" s="75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80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82"/>
    </row>
    <row r="17" spans="1:59" s="14" customFormat="1" x14ac:dyDescent="0.25">
      <c r="A17" s="9">
        <v>1</v>
      </c>
      <c r="B17" s="10">
        <v>2</v>
      </c>
      <c r="C17" s="11" t="s">
        <v>57</v>
      </c>
      <c r="D17" s="10">
        <v>4</v>
      </c>
      <c r="E17" s="10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 s="12">
        <v>14</v>
      </c>
      <c r="O17" s="12">
        <v>15</v>
      </c>
      <c r="P17" s="12">
        <v>16</v>
      </c>
      <c r="Q17" s="12">
        <v>17</v>
      </c>
      <c r="R17" s="12">
        <v>18</v>
      </c>
      <c r="S17" s="12">
        <v>19</v>
      </c>
      <c r="T17" s="12">
        <v>20</v>
      </c>
      <c r="U17" s="12">
        <v>21</v>
      </c>
      <c r="V17" s="12">
        <v>22</v>
      </c>
      <c r="W17" s="12">
        <v>23</v>
      </c>
      <c r="X17" s="12">
        <v>24</v>
      </c>
      <c r="Y17" s="12">
        <v>25</v>
      </c>
      <c r="Z17" s="12">
        <v>26</v>
      </c>
      <c r="AA17" s="12">
        <v>27</v>
      </c>
      <c r="AB17" s="12">
        <v>28</v>
      </c>
      <c r="AC17" s="12">
        <v>29</v>
      </c>
      <c r="AD17" s="12">
        <v>30</v>
      </c>
      <c r="AE17" s="12">
        <v>31</v>
      </c>
      <c r="AF17" s="12">
        <v>32</v>
      </c>
      <c r="AG17" s="12">
        <v>33</v>
      </c>
      <c r="AH17" s="12">
        <v>34</v>
      </c>
      <c r="AI17" s="12">
        <v>35</v>
      </c>
      <c r="AJ17" s="12">
        <v>36</v>
      </c>
      <c r="AK17" s="12">
        <v>37</v>
      </c>
      <c r="AL17" s="12">
        <v>38</v>
      </c>
      <c r="AM17" s="12">
        <v>39</v>
      </c>
      <c r="AN17" s="12">
        <v>40</v>
      </c>
      <c r="AO17" s="12">
        <v>40</v>
      </c>
      <c r="AP17" s="12">
        <v>41</v>
      </c>
      <c r="AQ17" s="12">
        <v>42</v>
      </c>
      <c r="AR17" s="12">
        <v>43</v>
      </c>
      <c r="AS17" s="12">
        <v>44</v>
      </c>
      <c r="AT17" s="12">
        <v>45</v>
      </c>
      <c r="AU17" s="12">
        <v>46</v>
      </c>
      <c r="AV17" s="12">
        <v>47</v>
      </c>
      <c r="AW17" s="12">
        <v>48</v>
      </c>
      <c r="AX17" s="12">
        <v>49</v>
      </c>
      <c r="AY17" s="12">
        <v>50</v>
      </c>
      <c r="AZ17" s="12">
        <v>51</v>
      </c>
      <c r="BA17" s="12">
        <v>52</v>
      </c>
      <c r="BB17" s="12">
        <v>53</v>
      </c>
      <c r="BC17" s="12">
        <v>54</v>
      </c>
      <c r="BD17" s="12">
        <v>55</v>
      </c>
      <c r="BE17" s="12">
        <v>56</v>
      </c>
      <c r="BF17" s="12">
        <v>57</v>
      </c>
      <c r="BG17" s="13">
        <v>58</v>
      </c>
    </row>
    <row r="18" spans="1:59" s="6" customFormat="1" ht="300" x14ac:dyDescent="0.3">
      <c r="A18" s="20" t="s">
        <v>61</v>
      </c>
      <c r="B18" s="21" t="s">
        <v>62</v>
      </c>
      <c r="C18" s="22" t="s">
        <v>63</v>
      </c>
      <c r="D18" s="22"/>
      <c r="E18" s="27" t="s">
        <v>64</v>
      </c>
      <c r="F18" s="28">
        <v>1965.86</v>
      </c>
      <c r="G18" s="28">
        <v>13500</v>
      </c>
      <c r="H18" s="28"/>
      <c r="I18" s="29">
        <v>24510.314999999999</v>
      </c>
      <c r="J18" s="29"/>
      <c r="K18" s="29"/>
      <c r="L18" s="29"/>
      <c r="M18" s="29"/>
      <c r="N18" s="29"/>
      <c r="O18" s="29">
        <v>18090.829300000001</v>
      </c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30"/>
      <c r="BD18" s="29"/>
      <c r="BE18" s="29"/>
      <c r="BF18" s="29"/>
      <c r="BG18" s="31">
        <f>SUM(F18:BF18)</f>
        <v>58067.004300000001</v>
      </c>
    </row>
    <row r="19" spans="1:59" s="6" customFormat="1" ht="243.75" x14ac:dyDescent="0.3">
      <c r="A19" s="20" t="s">
        <v>65</v>
      </c>
      <c r="B19" s="21" t="s">
        <v>66</v>
      </c>
      <c r="C19" s="22" t="s">
        <v>67</v>
      </c>
      <c r="D19" s="22"/>
      <c r="E19" s="27" t="s">
        <v>64</v>
      </c>
      <c r="F19" s="28"/>
      <c r="G19" s="28"/>
      <c r="H19" s="28"/>
      <c r="I19" s="29"/>
      <c r="J19" s="29"/>
      <c r="K19" s="29"/>
      <c r="L19" s="29"/>
      <c r="M19" s="29"/>
      <c r="N19" s="29"/>
      <c r="O19" s="29"/>
      <c r="P19" s="29">
        <v>29665.944</v>
      </c>
      <c r="Q19" s="29">
        <v>11710.945</v>
      </c>
      <c r="R19" s="29">
        <v>35129.720999999998</v>
      </c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>
        <v>6331.8005899999998</v>
      </c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30"/>
      <c r="BD19" s="29"/>
      <c r="BE19" s="29"/>
      <c r="BF19" s="29"/>
      <c r="BG19" s="31">
        <f t="shared" ref="BG19:BG60" si="0">SUM(F19:BF19)</f>
        <v>82838.410589999985</v>
      </c>
    </row>
    <row r="20" spans="1:59" s="6" customFormat="1" ht="262.5" x14ac:dyDescent="0.3">
      <c r="A20" s="20" t="s">
        <v>57</v>
      </c>
      <c r="B20" s="21" t="s">
        <v>68</v>
      </c>
      <c r="C20" s="22" t="s">
        <v>69</v>
      </c>
      <c r="D20" s="22"/>
      <c r="E20" s="27" t="s">
        <v>64</v>
      </c>
      <c r="F20" s="28">
        <v>9065</v>
      </c>
      <c r="G20" s="28"/>
      <c r="H20" s="28"/>
      <c r="I20" s="29"/>
      <c r="J20" s="29"/>
      <c r="K20" s="29"/>
      <c r="L20" s="29"/>
      <c r="M20" s="29"/>
      <c r="N20" s="29"/>
      <c r="O20" s="29">
        <v>4763.5825999999997</v>
      </c>
      <c r="P20" s="29">
        <v>4651.9508100000003</v>
      </c>
      <c r="Q20" s="29"/>
      <c r="R20" s="29">
        <v>24309.777160000001</v>
      </c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>
        <v>59259.528299999998</v>
      </c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30"/>
      <c r="BD20" s="29"/>
      <c r="BE20" s="29"/>
      <c r="BF20" s="29"/>
      <c r="BG20" s="31">
        <f t="shared" si="0"/>
        <v>102049.83887000001</v>
      </c>
    </row>
    <row r="21" spans="1:59" s="6" customFormat="1" ht="281.25" x14ac:dyDescent="0.3">
      <c r="A21" s="20" t="s">
        <v>70</v>
      </c>
      <c r="B21" s="21" t="s">
        <v>71</v>
      </c>
      <c r="C21" s="22" t="s">
        <v>72</v>
      </c>
      <c r="D21" s="22"/>
      <c r="E21" s="27" t="s">
        <v>64</v>
      </c>
      <c r="F21" s="28"/>
      <c r="G21" s="28"/>
      <c r="H21" s="28"/>
      <c r="I21" s="29"/>
      <c r="J21" s="29"/>
      <c r="K21" s="29"/>
      <c r="L21" s="29"/>
      <c r="M21" s="29"/>
      <c r="N21" s="29"/>
      <c r="O21" s="29"/>
      <c r="P21" s="29">
        <v>168156.38240999999</v>
      </c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>
        <v>20611.995040000002</v>
      </c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30"/>
      <c r="BD21" s="29"/>
      <c r="BE21" s="29"/>
      <c r="BF21" s="29"/>
      <c r="BG21" s="31">
        <f t="shared" si="0"/>
        <v>188768.37745</v>
      </c>
    </row>
    <row r="22" spans="1:59" s="6" customFormat="1" ht="75" x14ac:dyDescent="0.25">
      <c r="A22" s="16"/>
      <c r="B22" s="23" t="s">
        <v>73</v>
      </c>
      <c r="C22" s="23"/>
      <c r="D22" s="24"/>
      <c r="E22" s="32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>
        <v>168156.38240999999</v>
      </c>
      <c r="Q22" s="33"/>
      <c r="R22" s="33"/>
      <c r="S22" s="33"/>
      <c r="T22" s="33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>
        <v>20611.995040000002</v>
      </c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30"/>
      <c r="BD22" s="29"/>
      <c r="BE22" s="29"/>
      <c r="BF22" s="29"/>
      <c r="BG22" s="31">
        <f t="shared" si="0"/>
        <v>188768.37745</v>
      </c>
    </row>
    <row r="23" spans="1:59" s="6" customFormat="1" ht="225" x14ac:dyDescent="0.3">
      <c r="A23" s="20" t="s">
        <v>74</v>
      </c>
      <c r="B23" s="21" t="s">
        <v>75</v>
      </c>
      <c r="C23" s="22" t="s">
        <v>76</v>
      </c>
      <c r="D23" s="22"/>
      <c r="E23" s="27" t="s">
        <v>64</v>
      </c>
      <c r="F23" s="28">
        <v>58690.17</v>
      </c>
      <c r="G23" s="28"/>
      <c r="H23" s="28"/>
      <c r="I23" s="29"/>
      <c r="J23" s="29"/>
      <c r="K23" s="29"/>
      <c r="L23" s="29"/>
      <c r="M23" s="29"/>
      <c r="N23" s="29"/>
      <c r="O23" s="29">
        <v>197530.53526999999</v>
      </c>
      <c r="P23" s="29">
        <v>106109.37826</v>
      </c>
      <c r="Q23" s="29"/>
      <c r="R23" s="29">
        <v>78557.042679999999</v>
      </c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>
        <v>300.46640000000002</v>
      </c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30"/>
      <c r="BD23" s="29"/>
      <c r="BE23" s="29"/>
      <c r="BF23" s="29"/>
      <c r="BG23" s="31">
        <f t="shared" si="0"/>
        <v>441187.59260999993</v>
      </c>
    </row>
    <row r="24" spans="1:59" s="6" customFormat="1" ht="318.75" x14ac:dyDescent="0.3">
      <c r="A24" s="20" t="s">
        <v>77</v>
      </c>
      <c r="B24" s="21" t="s">
        <v>78</v>
      </c>
      <c r="C24" s="22" t="s">
        <v>79</v>
      </c>
      <c r="D24" s="22"/>
      <c r="E24" s="27" t="s">
        <v>64</v>
      </c>
      <c r="F24" s="28"/>
      <c r="G24" s="28"/>
      <c r="H24" s="28"/>
      <c r="I24" s="29"/>
      <c r="J24" s="29"/>
      <c r="K24" s="29"/>
      <c r="L24" s="29"/>
      <c r="M24" s="29"/>
      <c r="N24" s="29"/>
      <c r="O24" s="29"/>
      <c r="P24" s="29"/>
      <c r="Q24" s="29">
        <v>4153.5177800000001</v>
      </c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30"/>
      <c r="BD24" s="29"/>
      <c r="BE24" s="29"/>
      <c r="BF24" s="29"/>
      <c r="BG24" s="31">
        <f t="shared" si="0"/>
        <v>4153.5177800000001</v>
      </c>
    </row>
    <row r="25" spans="1:59" s="6" customFormat="1" ht="318.75" x14ac:dyDescent="0.3">
      <c r="A25" s="20" t="s">
        <v>80</v>
      </c>
      <c r="B25" s="21" t="s">
        <v>81</v>
      </c>
      <c r="C25" s="22" t="s">
        <v>82</v>
      </c>
      <c r="D25" s="22"/>
      <c r="E25" s="27" t="s">
        <v>64</v>
      </c>
      <c r="F25" s="28"/>
      <c r="G25" s="28"/>
      <c r="H25" s="28"/>
      <c r="I25" s="29"/>
      <c r="J25" s="29"/>
      <c r="K25" s="29"/>
      <c r="L25" s="29"/>
      <c r="M25" s="29"/>
      <c r="N25" s="29"/>
      <c r="O25" s="29"/>
      <c r="P25" s="29"/>
      <c r="Q25" s="29">
        <v>3115.0516400000001</v>
      </c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30"/>
      <c r="BD25" s="29"/>
      <c r="BE25" s="29"/>
      <c r="BF25" s="29"/>
      <c r="BG25" s="31">
        <f t="shared" si="0"/>
        <v>3115.0516400000001</v>
      </c>
    </row>
    <row r="26" spans="1:59" s="6" customFormat="1" ht="318.75" x14ac:dyDescent="0.3">
      <c r="A26" s="20" t="s">
        <v>83</v>
      </c>
      <c r="B26" s="21" t="s">
        <v>84</v>
      </c>
      <c r="C26" s="22" t="s">
        <v>85</v>
      </c>
      <c r="D26" s="22"/>
      <c r="E26" s="27" t="s">
        <v>64</v>
      </c>
      <c r="F26" s="28"/>
      <c r="G26" s="28"/>
      <c r="H26" s="28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>
        <v>467.20967000000002</v>
      </c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>
        <v>2443.7159999999999</v>
      </c>
      <c r="AP26" s="29"/>
      <c r="AQ26" s="29"/>
      <c r="AR26" s="29"/>
      <c r="AS26" s="29"/>
      <c r="AT26" s="29"/>
      <c r="AU26" s="29">
        <v>612.95984999999996</v>
      </c>
      <c r="AV26" s="29"/>
      <c r="AW26" s="29"/>
      <c r="AX26" s="29"/>
      <c r="AY26" s="29"/>
      <c r="AZ26" s="29"/>
      <c r="BA26" s="29"/>
      <c r="BB26" s="29"/>
      <c r="BC26" s="30"/>
      <c r="BD26" s="29"/>
      <c r="BE26" s="29"/>
      <c r="BF26" s="29"/>
      <c r="BG26" s="31">
        <f t="shared" si="0"/>
        <v>3523.8855199999998</v>
      </c>
    </row>
    <row r="27" spans="1:59" s="6" customFormat="1" ht="262.5" x14ac:dyDescent="0.3">
      <c r="A27" s="20" t="s">
        <v>86</v>
      </c>
      <c r="B27" s="21" t="s">
        <v>87</v>
      </c>
      <c r="C27" s="22" t="s">
        <v>88</v>
      </c>
      <c r="D27" s="22"/>
      <c r="E27" s="27" t="s">
        <v>64</v>
      </c>
      <c r="F27" s="28"/>
      <c r="G27" s="28"/>
      <c r="H27" s="28"/>
      <c r="I27" s="29"/>
      <c r="J27" s="29"/>
      <c r="K27" s="29"/>
      <c r="L27" s="29"/>
      <c r="M27" s="29"/>
      <c r="N27" s="29"/>
      <c r="O27" s="29"/>
      <c r="P27" s="29">
        <v>2048.7159999999999</v>
      </c>
      <c r="Q27" s="29">
        <v>32915.22</v>
      </c>
      <c r="R27" s="29">
        <v>53427.789360000002</v>
      </c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>
        <v>11474.723620000001</v>
      </c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>
        <v>3348.7235999999998</v>
      </c>
      <c r="AU27" s="29"/>
      <c r="AV27" s="29"/>
      <c r="AW27" s="29"/>
      <c r="AX27" s="29"/>
      <c r="AY27" s="29"/>
      <c r="AZ27" s="29"/>
      <c r="BA27" s="29"/>
      <c r="BB27" s="29"/>
      <c r="BC27" s="30">
        <v>4683.9221100000004</v>
      </c>
      <c r="BD27" s="29"/>
      <c r="BE27" s="29"/>
      <c r="BF27" s="29"/>
      <c r="BG27" s="31">
        <f t="shared" si="0"/>
        <v>107899.09469000001</v>
      </c>
    </row>
    <row r="28" spans="1:59" s="6" customFormat="1" ht="225" x14ac:dyDescent="0.3">
      <c r="A28" s="20" t="s">
        <v>89</v>
      </c>
      <c r="B28" s="21" t="s">
        <v>90</v>
      </c>
      <c r="C28" s="22" t="s">
        <v>91</v>
      </c>
      <c r="D28" s="22"/>
      <c r="E28" s="27" t="s">
        <v>92</v>
      </c>
      <c r="F28" s="28">
        <v>5761.0110000000004</v>
      </c>
      <c r="G28" s="28"/>
      <c r="H28" s="28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30"/>
      <c r="BD28" s="29"/>
      <c r="BE28" s="29"/>
      <c r="BF28" s="29"/>
      <c r="BG28" s="31">
        <f t="shared" si="0"/>
        <v>5761.0110000000004</v>
      </c>
    </row>
    <row r="29" spans="1:59" s="6" customFormat="1" ht="225" x14ac:dyDescent="0.3">
      <c r="A29" s="20" t="s">
        <v>93</v>
      </c>
      <c r="B29" s="21" t="s">
        <v>94</v>
      </c>
      <c r="C29" s="22" t="s">
        <v>95</v>
      </c>
      <c r="D29" s="22"/>
      <c r="E29" s="27" t="s">
        <v>92</v>
      </c>
      <c r="F29" s="28">
        <v>5854.9059999999999</v>
      </c>
      <c r="G29" s="28"/>
      <c r="H29" s="28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30"/>
      <c r="BD29" s="29"/>
      <c r="BE29" s="29"/>
      <c r="BF29" s="29"/>
      <c r="BG29" s="31">
        <f t="shared" si="0"/>
        <v>5854.9059999999999</v>
      </c>
    </row>
    <row r="30" spans="1:59" s="6" customFormat="1" ht="56.25" x14ac:dyDescent="0.25">
      <c r="A30" s="16"/>
      <c r="B30" s="23" t="s">
        <v>96</v>
      </c>
      <c r="C30" s="23"/>
      <c r="D30" s="24"/>
      <c r="E30" s="32"/>
      <c r="F30" s="33">
        <v>5668.2579999999998</v>
      </c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30"/>
      <c r="BD30" s="29"/>
      <c r="BE30" s="29"/>
      <c r="BF30" s="29"/>
      <c r="BG30" s="31">
        <f t="shared" si="0"/>
        <v>5668.2579999999998</v>
      </c>
    </row>
    <row r="31" spans="1:59" s="6" customFormat="1" ht="56.25" x14ac:dyDescent="0.25">
      <c r="A31" s="16"/>
      <c r="B31" s="23" t="s">
        <v>97</v>
      </c>
      <c r="C31" s="23"/>
      <c r="D31" s="24"/>
      <c r="E31" s="32"/>
      <c r="F31" s="33">
        <v>186.648</v>
      </c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30"/>
      <c r="BD31" s="29"/>
      <c r="BE31" s="29"/>
      <c r="BF31" s="29"/>
      <c r="BG31" s="31">
        <f t="shared" si="0"/>
        <v>186.648</v>
      </c>
    </row>
    <row r="32" spans="1:59" s="6" customFormat="1" ht="375" x14ac:dyDescent="0.3">
      <c r="A32" s="20" t="s">
        <v>98</v>
      </c>
      <c r="B32" s="21" t="s">
        <v>99</v>
      </c>
      <c r="C32" s="22" t="s">
        <v>100</v>
      </c>
      <c r="D32" s="22"/>
      <c r="E32" s="27" t="s">
        <v>101</v>
      </c>
      <c r="F32" s="28">
        <v>15839.42</v>
      </c>
      <c r="G32" s="28">
        <v>2462.39</v>
      </c>
      <c r="H32" s="28">
        <v>5352.24</v>
      </c>
      <c r="I32" s="29">
        <v>1895.86</v>
      </c>
      <c r="J32" s="29">
        <v>2948.44</v>
      </c>
      <c r="K32" s="29">
        <v>4803.22</v>
      </c>
      <c r="L32" s="29">
        <v>10854.39</v>
      </c>
      <c r="M32" s="29">
        <v>3332.91</v>
      </c>
      <c r="N32" s="29">
        <v>4539.1000000000004</v>
      </c>
      <c r="O32" s="29">
        <v>4851.8</v>
      </c>
      <c r="P32" s="29">
        <v>18006.39</v>
      </c>
      <c r="Q32" s="29">
        <v>12043.66</v>
      </c>
      <c r="R32" s="29">
        <v>4685.2700000000004</v>
      </c>
      <c r="S32" s="29">
        <v>797.65</v>
      </c>
      <c r="T32" s="29">
        <v>2386.2600000000002</v>
      </c>
      <c r="U32" s="29">
        <v>270</v>
      </c>
      <c r="V32" s="29">
        <v>3123.05</v>
      </c>
      <c r="W32" s="29"/>
      <c r="X32" s="29">
        <v>142</v>
      </c>
      <c r="Y32" s="29">
        <v>2013.99</v>
      </c>
      <c r="Z32" s="29">
        <v>2620.52</v>
      </c>
      <c r="AA32" s="29">
        <v>1850.8</v>
      </c>
      <c r="AB32" s="29">
        <v>21840</v>
      </c>
      <c r="AC32" s="29">
        <v>1478.26</v>
      </c>
      <c r="AD32" s="29">
        <v>13882.22</v>
      </c>
      <c r="AE32" s="29">
        <v>1788.33</v>
      </c>
      <c r="AF32" s="29">
        <v>4809.82</v>
      </c>
      <c r="AG32" s="29">
        <v>5215.82</v>
      </c>
      <c r="AH32" s="29">
        <v>704.58</v>
      </c>
      <c r="AI32" s="29">
        <v>3377.51</v>
      </c>
      <c r="AJ32" s="29">
        <v>653.34</v>
      </c>
      <c r="AK32" s="29">
        <v>1201.17</v>
      </c>
      <c r="AL32" s="29">
        <v>913.06</v>
      </c>
      <c r="AM32" s="29">
        <v>7225.83</v>
      </c>
      <c r="AN32" s="29"/>
      <c r="AO32" s="29">
        <v>8983.1</v>
      </c>
      <c r="AP32" s="29">
        <v>3534.83</v>
      </c>
      <c r="AQ32" s="29">
        <v>36</v>
      </c>
      <c r="AR32" s="29">
        <v>1657.42</v>
      </c>
      <c r="AS32" s="29">
        <v>2283.86</v>
      </c>
      <c r="AT32" s="29">
        <v>1400.42</v>
      </c>
      <c r="AU32" s="29">
        <v>7504.24</v>
      </c>
      <c r="AV32" s="29">
        <v>1243.71</v>
      </c>
      <c r="AW32" s="29">
        <v>763.84</v>
      </c>
      <c r="AX32" s="29">
        <v>398.04</v>
      </c>
      <c r="AY32" s="29"/>
      <c r="AZ32" s="29">
        <v>4718.08</v>
      </c>
      <c r="BA32" s="29">
        <v>227</v>
      </c>
      <c r="BB32" s="29">
        <v>2607.13</v>
      </c>
      <c r="BC32" s="30">
        <v>3124.77</v>
      </c>
      <c r="BD32" s="29"/>
      <c r="BE32" s="29"/>
      <c r="BF32" s="29">
        <v>248</v>
      </c>
      <c r="BG32" s="31">
        <f t="shared" si="0"/>
        <v>206639.73999999996</v>
      </c>
    </row>
    <row r="33" spans="1:59" s="6" customFormat="1" ht="375" x14ac:dyDescent="0.3">
      <c r="A33" s="20" t="s">
        <v>102</v>
      </c>
      <c r="B33" s="21" t="s">
        <v>99</v>
      </c>
      <c r="C33" s="22" t="s">
        <v>100</v>
      </c>
      <c r="D33" s="22" t="s">
        <v>103</v>
      </c>
      <c r="E33" s="27" t="s">
        <v>101</v>
      </c>
      <c r="F33" s="28"/>
      <c r="G33" s="28"/>
      <c r="H33" s="28"/>
      <c r="I33" s="29"/>
      <c r="J33" s="29"/>
      <c r="K33" s="29"/>
      <c r="L33" s="29"/>
      <c r="M33" s="29"/>
      <c r="N33" s="29"/>
      <c r="O33" s="29"/>
      <c r="P33" s="29">
        <v>15000</v>
      </c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30"/>
      <c r="BD33" s="29"/>
      <c r="BE33" s="29"/>
      <c r="BF33" s="29"/>
      <c r="BG33" s="31">
        <f t="shared" si="0"/>
        <v>15000</v>
      </c>
    </row>
    <row r="34" spans="1:59" s="6" customFormat="1" ht="375" x14ac:dyDescent="0.3">
      <c r="A34" s="20" t="s">
        <v>104</v>
      </c>
      <c r="B34" s="21" t="s">
        <v>99</v>
      </c>
      <c r="C34" s="22" t="s">
        <v>100</v>
      </c>
      <c r="D34" s="22" t="s">
        <v>105</v>
      </c>
      <c r="E34" s="27" t="s">
        <v>101</v>
      </c>
      <c r="F34" s="28"/>
      <c r="G34" s="28"/>
      <c r="H34" s="28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>
        <v>4500</v>
      </c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30"/>
      <c r="BD34" s="29"/>
      <c r="BE34" s="29"/>
      <c r="BF34" s="29"/>
      <c r="BG34" s="31">
        <f t="shared" si="0"/>
        <v>4500</v>
      </c>
    </row>
    <row r="35" spans="1:59" s="6" customFormat="1" ht="375" x14ac:dyDescent="0.3">
      <c r="A35" s="20" t="s">
        <v>106</v>
      </c>
      <c r="B35" s="21" t="s">
        <v>99</v>
      </c>
      <c r="C35" s="22" t="s">
        <v>100</v>
      </c>
      <c r="D35" s="22" t="s">
        <v>107</v>
      </c>
      <c r="E35" s="27" t="s">
        <v>101</v>
      </c>
      <c r="F35" s="28"/>
      <c r="G35" s="28"/>
      <c r="H35" s="28"/>
      <c r="I35" s="29"/>
      <c r="J35" s="29"/>
      <c r="K35" s="29"/>
      <c r="L35" s="29">
        <v>1000</v>
      </c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30"/>
      <c r="BD35" s="29"/>
      <c r="BE35" s="29"/>
      <c r="BF35" s="29"/>
      <c r="BG35" s="31">
        <f t="shared" si="0"/>
        <v>1000</v>
      </c>
    </row>
    <row r="36" spans="1:59" s="6" customFormat="1" ht="337.5" x14ac:dyDescent="0.3">
      <c r="A36" s="20" t="s">
        <v>108</v>
      </c>
      <c r="B36" s="21" t="s">
        <v>109</v>
      </c>
      <c r="C36" s="22" t="s">
        <v>110</v>
      </c>
      <c r="D36" s="22"/>
      <c r="E36" s="27" t="s">
        <v>101</v>
      </c>
      <c r="F36" s="28">
        <v>517493.9</v>
      </c>
      <c r="G36" s="28"/>
      <c r="H36" s="28">
        <v>4800</v>
      </c>
      <c r="I36" s="29">
        <v>38850</v>
      </c>
      <c r="J36" s="29"/>
      <c r="K36" s="29"/>
      <c r="L36" s="29">
        <v>100637.65</v>
      </c>
      <c r="M36" s="29"/>
      <c r="N36" s="29">
        <v>279493.24</v>
      </c>
      <c r="O36" s="29"/>
      <c r="P36" s="29"/>
      <c r="Q36" s="29"/>
      <c r="R36" s="29"/>
      <c r="S36" s="29"/>
      <c r="T36" s="29"/>
      <c r="U36" s="29"/>
      <c r="V36" s="29"/>
      <c r="W36" s="29"/>
      <c r="X36" s="29">
        <v>39214.400000000001</v>
      </c>
      <c r="Y36" s="29"/>
      <c r="Z36" s="29"/>
      <c r="AA36" s="29"/>
      <c r="AB36" s="29"/>
      <c r="AC36" s="29"/>
      <c r="AD36" s="29"/>
      <c r="AE36" s="29">
        <v>4709.34</v>
      </c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>
        <v>200</v>
      </c>
      <c r="BB36" s="29">
        <v>15000</v>
      </c>
      <c r="BC36" s="30"/>
      <c r="BD36" s="29"/>
      <c r="BE36" s="29"/>
      <c r="BF36" s="29"/>
      <c r="BG36" s="31">
        <f t="shared" si="0"/>
        <v>1000398.53</v>
      </c>
    </row>
    <row r="37" spans="1:59" s="6" customFormat="1" ht="356.25" x14ac:dyDescent="0.3">
      <c r="A37" s="20" t="s">
        <v>111</v>
      </c>
      <c r="B37" s="21" t="s">
        <v>112</v>
      </c>
      <c r="C37" s="22" t="s">
        <v>113</v>
      </c>
      <c r="D37" s="22"/>
      <c r="E37" s="27" t="s">
        <v>101</v>
      </c>
      <c r="F37" s="28"/>
      <c r="G37" s="28">
        <v>68</v>
      </c>
      <c r="H37" s="28">
        <v>57</v>
      </c>
      <c r="I37" s="29">
        <v>73</v>
      </c>
      <c r="J37" s="29">
        <v>155</v>
      </c>
      <c r="K37" s="29">
        <v>118</v>
      </c>
      <c r="L37" s="29">
        <v>116</v>
      </c>
      <c r="M37" s="29">
        <v>161</v>
      </c>
      <c r="N37" s="29">
        <v>166</v>
      </c>
      <c r="O37" s="29">
        <v>155</v>
      </c>
      <c r="P37" s="29">
        <v>631</v>
      </c>
      <c r="Q37" s="29">
        <v>765</v>
      </c>
      <c r="R37" s="29">
        <v>185</v>
      </c>
      <c r="S37" s="29">
        <v>175</v>
      </c>
      <c r="T37" s="29">
        <v>177</v>
      </c>
      <c r="U37" s="29">
        <v>213</v>
      </c>
      <c r="V37" s="29">
        <v>107</v>
      </c>
      <c r="W37" s="29">
        <v>87</v>
      </c>
      <c r="X37" s="29">
        <v>66</v>
      </c>
      <c r="Y37" s="29">
        <v>375</v>
      </c>
      <c r="Z37" s="29">
        <v>81</v>
      </c>
      <c r="AA37" s="29">
        <v>79</v>
      </c>
      <c r="AB37" s="29">
        <v>1294</v>
      </c>
      <c r="AC37" s="29">
        <v>182</v>
      </c>
      <c r="AD37" s="29">
        <v>379</v>
      </c>
      <c r="AE37" s="29">
        <v>107</v>
      </c>
      <c r="AF37" s="29">
        <v>263</v>
      </c>
      <c r="AG37" s="29">
        <v>422</v>
      </c>
      <c r="AH37" s="29">
        <v>115</v>
      </c>
      <c r="AI37" s="29">
        <v>192</v>
      </c>
      <c r="AJ37" s="29">
        <v>98</v>
      </c>
      <c r="AK37" s="29">
        <v>72</v>
      </c>
      <c r="AL37" s="29">
        <v>129</v>
      </c>
      <c r="AM37" s="29">
        <v>116</v>
      </c>
      <c r="AN37" s="29"/>
      <c r="AO37" s="29">
        <v>418</v>
      </c>
      <c r="AP37" s="29">
        <v>65</v>
      </c>
      <c r="AQ37" s="29">
        <v>16</v>
      </c>
      <c r="AR37" s="29">
        <v>132</v>
      </c>
      <c r="AS37" s="29">
        <v>28</v>
      </c>
      <c r="AT37" s="29">
        <v>127</v>
      </c>
      <c r="AU37" s="29">
        <v>427</v>
      </c>
      <c r="AV37" s="29">
        <v>129</v>
      </c>
      <c r="AW37" s="29">
        <v>37</v>
      </c>
      <c r="AX37" s="29">
        <v>64</v>
      </c>
      <c r="AY37" s="29">
        <v>43</v>
      </c>
      <c r="AZ37" s="29">
        <v>241</v>
      </c>
      <c r="BA37" s="29">
        <v>106</v>
      </c>
      <c r="BB37" s="29">
        <v>315</v>
      </c>
      <c r="BC37" s="30">
        <v>403</v>
      </c>
      <c r="BD37" s="29"/>
      <c r="BE37" s="29"/>
      <c r="BF37" s="29">
        <v>115</v>
      </c>
      <c r="BG37" s="31">
        <f t="shared" si="0"/>
        <v>10045</v>
      </c>
    </row>
    <row r="38" spans="1:59" s="6" customFormat="1" ht="300" x14ac:dyDescent="0.3">
      <c r="A38" s="20" t="s">
        <v>114</v>
      </c>
      <c r="B38" s="21" t="s">
        <v>115</v>
      </c>
      <c r="C38" s="22" t="s">
        <v>116</v>
      </c>
      <c r="D38" s="22"/>
      <c r="E38" s="27" t="s">
        <v>101</v>
      </c>
      <c r="F38" s="28">
        <v>1470</v>
      </c>
      <c r="G38" s="28"/>
      <c r="H38" s="28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>
        <v>7000</v>
      </c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>
        <v>9924.2170000000006</v>
      </c>
      <c r="AS38" s="29"/>
      <c r="AT38" s="29"/>
      <c r="AU38" s="29">
        <v>210.00337999999999</v>
      </c>
      <c r="AV38" s="29"/>
      <c r="AW38" s="29"/>
      <c r="AX38" s="29"/>
      <c r="AY38" s="29"/>
      <c r="AZ38" s="29"/>
      <c r="BA38" s="29"/>
      <c r="BB38" s="29"/>
      <c r="BC38" s="30"/>
      <c r="BD38" s="29"/>
      <c r="BE38" s="29"/>
      <c r="BF38" s="29"/>
      <c r="BG38" s="31">
        <f t="shared" si="0"/>
        <v>18604.220379999999</v>
      </c>
    </row>
    <row r="39" spans="1:59" s="6" customFormat="1" ht="375" x14ac:dyDescent="0.3">
      <c r="A39" s="20" t="s">
        <v>117</v>
      </c>
      <c r="B39" s="21" t="s">
        <v>118</v>
      </c>
      <c r="C39" s="22" t="s">
        <v>119</v>
      </c>
      <c r="D39" s="22"/>
      <c r="E39" s="27" t="s">
        <v>101</v>
      </c>
      <c r="F39" s="28">
        <v>24171.677790000002</v>
      </c>
      <c r="G39" s="28"/>
      <c r="H39" s="28">
        <v>1980.385</v>
      </c>
      <c r="I39" s="29"/>
      <c r="J39" s="29"/>
      <c r="K39" s="29">
        <v>8000</v>
      </c>
      <c r="L39" s="29"/>
      <c r="M39" s="29"/>
      <c r="N39" s="29"/>
      <c r="O39" s="29"/>
      <c r="P39" s="29"/>
      <c r="Q39" s="29">
        <v>2730.9229999999998</v>
      </c>
      <c r="R39" s="29">
        <v>2730.9229999999998</v>
      </c>
      <c r="S39" s="29">
        <v>2061.2083400000001</v>
      </c>
      <c r="T39" s="29">
        <v>3396</v>
      </c>
      <c r="U39" s="29">
        <v>2355</v>
      </c>
      <c r="V39" s="29">
        <v>1000</v>
      </c>
      <c r="W39" s="29">
        <v>506</v>
      </c>
      <c r="X39" s="29">
        <v>508.2</v>
      </c>
      <c r="Y39" s="29">
        <v>9104.7414000000008</v>
      </c>
      <c r="Z39" s="29">
        <v>951.96</v>
      </c>
      <c r="AA39" s="29">
        <v>1040.7</v>
      </c>
      <c r="AB39" s="29">
        <v>15417.709000000001</v>
      </c>
      <c r="AC39" s="29">
        <v>3510</v>
      </c>
      <c r="AD39" s="29"/>
      <c r="AE39" s="29"/>
      <c r="AF39" s="29"/>
      <c r="AG39" s="29">
        <v>3512.77</v>
      </c>
      <c r="AH39" s="29">
        <v>603</v>
      </c>
      <c r="AI39" s="29">
        <v>835</v>
      </c>
      <c r="AJ39" s="29">
        <v>832</v>
      </c>
      <c r="AK39" s="29">
        <v>615</v>
      </c>
      <c r="AL39" s="29">
        <v>455</v>
      </c>
      <c r="AM39" s="29">
        <v>1340</v>
      </c>
      <c r="AN39" s="29"/>
      <c r="AO39" s="29">
        <v>1700</v>
      </c>
      <c r="AP39" s="29">
        <v>2430</v>
      </c>
      <c r="AQ39" s="29"/>
      <c r="AR39" s="29">
        <v>2700</v>
      </c>
      <c r="AS39" s="29">
        <v>377.334</v>
      </c>
      <c r="AT39" s="29">
        <v>2700</v>
      </c>
      <c r="AU39" s="29">
        <v>920</v>
      </c>
      <c r="AV39" s="29">
        <v>430</v>
      </c>
      <c r="AW39" s="29">
        <v>3050</v>
      </c>
      <c r="AX39" s="29">
        <v>312.77</v>
      </c>
      <c r="AY39" s="29">
        <v>400</v>
      </c>
      <c r="AZ39" s="29">
        <v>700</v>
      </c>
      <c r="BA39" s="29">
        <v>480</v>
      </c>
      <c r="BB39" s="29">
        <v>673.49300000000005</v>
      </c>
      <c r="BC39" s="30">
        <v>500</v>
      </c>
      <c r="BD39" s="29">
        <v>3200</v>
      </c>
      <c r="BE39" s="29">
        <v>100</v>
      </c>
      <c r="BF39" s="29">
        <v>400</v>
      </c>
      <c r="BG39" s="31">
        <f t="shared" si="0"/>
        <v>108731.79453</v>
      </c>
    </row>
    <row r="40" spans="1:59" s="6" customFormat="1" ht="375" x14ac:dyDescent="0.3">
      <c r="A40" s="20" t="s">
        <v>120</v>
      </c>
      <c r="B40" s="21" t="s">
        <v>118</v>
      </c>
      <c r="C40" s="22" t="s">
        <v>119</v>
      </c>
      <c r="D40" s="22"/>
      <c r="E40" s="27" t="s">
        <v>121</v>
      </c>
      <c r="F40" s="28">
        <v>9178.8970000000008</v>
      </c>
      <c r="G40" s="28"/>
      <c r="H40" s="28">
        <v>1538</v>
      </c>
      <c r="I40" s="29"/>
      <c r="J40" s="29"/>
      <c r="K40" s="29">
        <v>1010.14</v>
      </c>
      <c r="L40" s="29"/>
      <c r="M40" s="29"/>
      <c r="N40" s="29">
        <v>13602</v>
      </c>
      <c r="O40" s="29">
        <v>29997</v>
      </c>
      <c r="P40" s="29"/>
      <c r="Q40" s="29">
        <v>20000</v>
      </c>
      <c r="R40" s="29"/>
      <c r="S40" s="29"/>
      <c r="T40" s="29"/>
      <c r="U40" s="29">
        <v>16200</v>
      </c>
      <c r="V40" s="29"/>
      <c r="W40" s="29"/>
      <c r="X40" s="29"/>
      <c r="Y40" s="29">
        <v>9628.2999999999993</v>
      </c>
      <c r="Z40" s="29">
        <v>448.63</v>
      </c>
      <c r="AA40" s="29"/>
      <c r="AB40" s="29">
        <v>3957.8745699999999</v>
      </c>
      <c r="AC40" s="29">
        <v>450</v>
      </c>
      <c r="AD40" s="29">
        <v>145000</v>
      </c>
      <c r="AE40" s="29">
        <v>55000</v>
      </c>
      <c r="AF40" s="29">
        <v>6930</v>
      </c>
      <c r="AG40" s="29">
        <v>1000</v>
      </c>
      <c r="AH40" s="29"/>
      <c r="AI40" s="29"/>
      <c r="AJ40" s="29"/>
      <c r="AK40" s="29"/>
      <c r="AL40" s="29"/>
      <c r="AM40" s="29"/>
      <c r="AN40" s="29"/>
      <c r="AO40" s="29">
        <v>2000</v>
      </c>
      <c r="AP40" s="29">
        <v>1429.9</v>
      </c>
      <c r="AQ40" s="29"/>
      <c r="AR40" s="29"/>
      <c r="AS40" s="29"/>
      <c r="AT40" s="29"/>
      <c r="AU40" s="29">
        <v>2729</v>
      </c>
      <c r="AV40" s="29">
        <v>998</v>
      </c>
      <c r="AW40" s="29">
        <v>1819</v>
      </c>
      <c r="AX40" s="29">
        <v>1363</v>
      </c>
      <c r="AY40" s="29">
        <v>1000.5</v>
      </c>
      <c r="AZ40" s="29">
        <v>2727</v>
      </c>
      <c r="BA40" s="29">
        <v>1363.5</v>
      </c>
      <c r="BB40" s="29">
        <v>2100</v>
      </c>
      <c r="BC40" s="30">
        <v>700</v>
      </c>
      <c r="BD40" s="29">
        <v>500</v>
      </c>
      <c r="BE40" s="29">
        <v>200</v>
      </c>
      <c r="BF40" s="29">
        <v>500</v>
      </c>
      <c r="BG40" s="31">
        <f t="shared" si="0"/>
        <v>333370.74157000001</v>
      </c>
    </row>
    <row r="41" spans="1:59" s="6" customFormat="1" ht="375" x14ac:dyDescent="0.3">
      <c r="A41" s="20" t="s">
        <v>122</v>
      </c>
      <c r="B41" s="21" t="s">
        <v>123</v>
      </c>
      <c r="C41" s="22" t="s">
        <v>124</v>
      </c>
      <c r="D41" s="22"/>
      <c r="E41" s="27" t="s">
        <v>125</v>
      </c>
      <c r="F41" s="28"/>
      <c r="G41" s="28"/>
      <c r="H41" s="28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>
        <v>80</v>
      </c>
      <c r="AV41" s="29"/>
      <c r="AW41" s="29"/>
      <c r="AX41" s="29">
        <v>51.5</v>
      </c>
      <c r="AY41" s="29"/>
      <c r="AZ41" s="29"/>
      <c r="BA41" s="29"/>
      <c r="BB41" s="29"/>
      <c r="BC41" s="30"/>
      <c r="BD41" s="29"/>
      <c r="BE41" s="29"/>
      <c r="BF41" s="29"/>
      <c r="BG41" s="31">
        <f t="shared" si="0"/>
        <v>131.5</v>
      </c>
    </row>
    <row r="42" spans="1:59" s="6" customFormat="1" ht="262.5" x14ac:dyDescent="0.3">
      <c r="A42" s="20" t="s">
        <v>126</v>
      </c>
      <c r="B42" s="21" t="s">
        <v>127</v>
      </c>
      <c r="C42" s="22" t="s">
        <v>128</v>
      </c>
      <c r="D42" s="22"/>
      <c r="E42" s="27" t="s">
        <v>125</v>
      </c>
      <c r="F42" s="28"/>
      <c r="G42" s="28"/>
      <c r="H42" s="28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>
        <v>61.4</v>
      </c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>
        <v>93.6</v>
      </c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>
        <v>153.19999999999999</v>
      </c>
      <c r="BB42" s="29"/>
      <c r="BC42" s="30"/>
      <c r="BD42" s="29"/>
      <c r="BE42" s="29"/>
      <c r="BF42" s="29"/>
      <c r="BG42" s="31">
        <f t="shared" si="0"/>
        <v>308.2</v>
      </c>
    </row>
    <row r="43" spans="1:59" s="6" customFormat="1" ht="262.5" x14ac:dyDescent="0.3">
      <c r="A43" s="20" t="s">
        <v>129</v>
      </c>
      <c r="B43" s="21" t="s">
        <v>130</v>
      </c>
      <c r="C43" s="22" t="s">
        <v>131</v>
      </c>
      <c r="D43" s="22"/>
      <c r="E43" s="27" t="s">
        <v>125</v>
      </c>
      <c r="F43" s="28"/>
      <c r="G43" s="28"/>
      <c r="H43" s="28"/>
      <c r="I43" s="29"/>
      <c r="J43" s="29"/>
      <c r="K43" s="29"/>
      <c r="L43" s="29"/>
      <c r="M43" s="29">
        <v>435</v>
      </c>
      <c r="N43" s="29"/>
      <c r="O43" s="29">
        <v>158.1</v>
      </c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>
        <v>620</v>
      </c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>
        <v>300</v>
      </c>
      <c r="AV43" s="29"/>
      <c r="AW43" s="29"/>
      <c r="AX43" s="29"/>
      <c r="AY43" s="29"/>
      <c r="AZ43" s="29"/>
      <c r="BA43" s="29"/>
      <c r="BB43" s="29"/>
      <c r="BC43" s="30"/>
      <c r="BD43" s="29"/>
      <c r="BE43" s="29"/>
      <c r="BF43" s="29"/>
      <c r="BG43" s="31">
        <f t="shared" si="0"/>
        <v>1513.1</v>
      </c>
    </row>
    <row r="44" spans="1:59" s="6" customFormat="1" ht="262.5" x14ac:dyDescent="0.3">
      <c r="A44" s="20" t="s">
        <v>132</v>
      </c>
      <c r="B44" s="21" t="s">
        <v>130</v>
      </c>
      <c r="C44" s="22" t="s">
        <v>131</v>
      </c>
      <c r="D44" s="22" t="s">
        <v>133</v>
      </c>
      <c r="E44" s="27" t="s">
        <v>125</v>
      </c>
      <c r="F44" s="28"/>
      <c r="G44" s="28"/>
      <c r="H44" s="28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>
        <v>8998</v>
      </c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30"/>
      <c r="BD44" s="29"/>
      <c r="BE44" s="29"/>
      <c r="BF44" s="29"/>
      <c r="BG44" s="31">
        <f t="shared" si="0"/>
        <v>8998</v>
      </c>
    </row>
    <row r="45" spans="1:59" s="6" customFormat="1" ht="262.5" x14ac:dyDescent="0.3">
      <c r="A45" s="20" t="s">
        <v>134</v>
      </c>
      <c r="B45" s="21" t="s">
        <v>130</v>
      </c>
      <c r="C45" s="22" t="s">
        <v>131</v>
      </c>
      <c r="D45" s="22" t="s">
        <v>135</v>
      </c>
      <c r="E45" s="27" t="s">
        <v>125</v>
      </c>
      <c r="F45" s="28"/>
      <c r="G45" s="28"/>
      <c r="H45" s="28"/>
      <c r="I45" s="29"/>
      <c r="J45" s="29"/>
      <c r="K45" s="29"/>
      <c r="L45" s="29"/>
      <c r="M45" s="29"/>
      <c r="N45" s="29"/>
      <c r="O45" s="29"/>
      <c r="P45" s="29">
        <v>35000</v>
      </c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30"/>
      <c r="BD45" s="29"/>
      <c r="BE45" s="29"/>
      <c r="BF45" s="29"/>
      <c r="BG45" s="31">
        <f t="shared" si="0"/>
        <v>35000</v>
      </c>
    </row>
    <row r="46" spans="1:59" s="6" customFormat="1" ht="262.5" x14ac:dyDescent="0.3">
      <c r="A46" s="20" t="s">
        <v>136</v>
      </c>
      <c r="B46" s="21" t="s">
        <v>130</v>
      </c>
      <c r="C46" s="22" t="s">
        <v>131</v>
      </c>
      <c r="D46" s="22" t="s">
        <v>137</v>
      </c>
      <c r="E46" s="27" t="s">
        <v>125</v>
      </c>
      <c r="F46" s="28"/>
      <c r="G46" s="28"/>
      <c r="H46" s="28"/>
      <c r="I46" s="29"/>
      <c r="J46" s="29">
        <v>7907</v>
      </c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30"/>
      <c r="BD46" s="29"/>
      <c r="BE46" s="29"/>
      <c r="BF46" s="29"/>
      <c r="BG46" s="31">
        <f t="shared" si="0"/>
        <v>7907</v>
      </c>
    </row>
    <row r="47" spans="1:59" s="6" customFormat="1" ht="262.5" x14ac:dyDescent="0.3">
      <c r="A47" s="20" t="s">
        <v>138</v>
      </c>
      <c r="B47" s="21" t="s">
        <v>139</v>
      </c>
      <c r="C47" s="22" t="s">
        <v>140</v>
      </c>
      <c r="D47" s="22"/>
      <c r="E47" s="27" t="s">
        <v>92</v>
      </c>
      <c r="F47" s="28"/>
      <c r="G47" s="28">
        <v>980</v>
      </c>
      <c r="H47" s="28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>
        <v>2777.81448</v>
      </c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30"/>
      <c r="BD47" s="29"/>
      <c r="BE47" s="29"/>
      <c r="BF47" s="29"/>
      <c r="BG47" s="31">
        <f t="shared" si="0"/>
        <v>3757.81448</v>
      </c>
    </row>
    <row r="48" spans="1:59" s="6" customFormat="1" ht="281.25" x14ac:dyDescent="0.3">
      <c r="A48" s="20" t="s">
        <v>141</v>
      </c>
      <c r="B48" s="21" t="s">
        <v>142</v>
      </c>
      <c r="C48" s="22" t="s">
        <v>143</v>
      </c>
      <c r="D48" s="22"/>
      <c r="E48" s="27" t="s">
        <v>144</v>
      </c>
      <c r="F48" s="28"/>
      <c r="G48" s="28"/>
      <c r="H48" s="28"/>
      <c r="I48" s="29"/>
      <c r="J48" s="29"/>
      <c r="K48" s="29"/>
      <c r="L48" s="29"/>
      <c r="M48" s="29"/>
      <c r="N48" s="29"/>
      <c r="O48" s="29"/>
      <c r="P48" s="29">
        <v>80</v>
      </c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30"/>
      <c r="BD48" s="29"/>
      <c r="BE48" s="29"/>
      <c r="BF48" s="29"/>
      <c r="BG48" s="31">
        <f t="shared" si="0"/>
        <v>80</v>
      </c>
    </row>
    <row r="49" spans="1:59" s="6" customFormat="1" ht="206.25" x14ac:dyDescent="0.3">
      <c r="A49" s="20" t="s">
        <v>145</v>
      </c>
      <c r="B49" s="21" t="s">
        <v>146</v>
      </c>
      <c r="C49" s="22" t="s">
        <v>147</v>
      </c>
      <c r="D49" s="22"/>
      <c r="E49" s="27" t="s">
        <v>121</v>
      </c>
      <c r="F49" s="28">
        <v>35394.489000000001</v>
      </c>
      <c r="G49" s="28">
        <v>625.66200000000003</v>
      </c>
      <c r="H49" s="28">
        <v>4000</v>
      </c>
      <c r="I49" s="29"/>
      <c r="J49" s="29"/>
      <c r="K49" s="29"/>
      <c r="L49" s="29"/>
      <c r="M49" s="29"/>
      <c r="N49" s="29"/>
      <c r="O49" s="29">
        <v>36488.402999999998</v>
      </c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30"/>
      <c r="BD49" s="29"/>
      <c r="BE49" s="29"/>
      <c r="BF49" s="29"/>
      <c r="BG49" s="31">
        <f t="shared" si="0"/>
        <v>76508.554000000004</v>
      </c>
    </row>
    <row r="50" spans="1:59" s="6" customFormat="1" ht="281.25" x14ac:dyDescent="0.3">
      <c r="A50" s="20" t="s">
        <v>148</v>
      </c>
      <c r="B50" s="21" t="s">
        <v>149</v>
      </c>
      <c r="C50" s="22" t="s">
        <v>150</v>
      </c>
      <c r="D50" s="22"/>
      <c r="E50" s="27" t="s">
        <v>151</v>
      </c>
      <c r="F50" s="28"/>
      <c r="G50" s="28"/>
      <c r="H50" s="28"/>
      <c r="I50" s="29"/>
      <c r="J50" s="29"/>
      <c r="K50" s="29">
        <v>2592.5</v>
      </c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>
        <v>4285.8590000000004</v>
      </c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>
        <v>18050</v>
      </c>
      <c r="BA50" s="29"/>
      <c r="BB50" s="29"/>
      <c r="BC50" s="30"/>
      <c r="BD50" s="29"/>
      <c r="BE50" s="29"/>
      <c r="BF50" s="29"/>
      <c r="BG50" s="31">
        <f t="shared" si="0"/>
        <v>24928.359</v>
      </c>
    </row>
    <row r="51" spans="1:59" s="6" customFormat="1" ht="243.75" x14ac:dyDescent="0.3">
      <c r="A51" s="20" t="s">
        <v>152</v>
      </c>
      <c r="B51" s="21" t="s">
        <v>153</v>
      </c>
      <c r="C51" s="22" t="s">
        <v>154</v>
      </c>
      <c r="D51" s="22"/>
      <c r="E51" s="27" t="s">
        <v>151</v>
      </c>
      <c r="F51" s="28"/>
      <c r="G51" s="28"/>
      <c r="H51" s="28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>
        <v>1000</v>
      </c>
      <c r="BA51" s="29"/>
      <c r="BB51" s="29"/>
      <c r="BC51" s="30"/>
      <c r="BD51" s="29"/>
      <c r="BE51" s="29"/>
      <c r="BF51" s="29"/>
      <c r="BG51" s="31">
        <f t="shared" si="0"/>
        <v>1000</v>
      </c>
    </row>
    <row r="52" spans="1:59" s="6" customFormat="1" ht="56.25" x14ac:dyDescent="0.25">
      <c r="A52" s="16"/>
      <c r="B52" s="23" t="s">
        <v>96</v>
      </c>
      <c r="C52" s="23"/>
      <c r="D52" s="24"/>
      <c r="E52" s="32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>
        <v>1000</v>
      </c>
      <c r="BA52" s="29"/>
      <c r="BB52" s="29"/>
      <c r="BC52" s="30"/>
      <c r="BD52" s="29"/>
      <c r="BE52" s="29"/>
      <c r="BF52" s="29"/>
      <c r="BG52" s="31">
        <f t="shared" si="0"/>
        <v>1000</v>
      </c>
    </row>
    <row r="53" spans="1:59" s="6" customFormat="1" ht="356.25" x14ac:dyDescent="0.3">
      <c r="A53" s="20" t="s">
        <v>155</v>
      </c>
      <c r="B53" s="21" t="s">
        <v>156</v>
      </c>
      <c r="C53" s="22" t="s">
        <v>157</v>
      </c>
      <c r="D53" s="22"/>
      <c r="E53" s="27" t="s">
        <v>125</v>
      </c>
      <c r="F53" s="28"/>
      <c r="G53" s="28"/>
      <c r="H53" s="28"/>
      <c r="I53" s="29"/>
      <c r="J53" s="29"/>
      <c r="K53" s="29"/>
      <c r="L53" s="29"/>
      <c r="M53" s="29"/>
      <c r="N53" s="29"/>
      <c r="O53" s="29"/>
      <c r="P53" s="29"/>
      <c r="Q53" s="29">
        <v>209.8</v>
      </c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>
        <v>46.1</v>
      </c>
      <c r="AP53" s="29">
        <v>86.3</v>
      </c>
      <c r="AQ53" s="29"/>
      <c r="AR53" s="29">
        <v>245.7</v>
      </c>
      <c r="AS53" s="29"/>
      <c r="AT53" s="29"/>
      <c r="AU53" s="29"/>
      <c r="AV53" s="29"/>
      <c r="AW53" s="29"/>
      <c r="AX53" s="29"/>
      <c r="AY53" s="29"/>
      <c r="AZ53" s="29"/>
      <c r="BA53" s="29">
        <v>318.10000000000002</v>
      </c>
      <c r="BB53" s="29"/>
      <c r="BC53" s="30"/>
      <c r="BD53" s="29"/>
      <c r="BE53" s="29"/>
      <c r="BF53" s="29"/>
      <c r="BG53" s="31">
        <f t="shared" si="0"/>
        <v>906</v>
      </c>
    </row>
    <row r="54" spans="1:59" s="6" customFormat="1" ht="318.75" x14ac:dyDescent="0.3">
      <c r="A54" s="20" t="s">
        <v>158</v>
      </c>
      <c r="B54" s="21" t="s">
        <v>159</v>
      </c>
      <c r="C54" s="22" t="s">
        <v>160</v>
      </c>
      <c r="D54" s="22" t="s">
        <v>161</v>
      </c>
      <c r="E54" s="27" t="s">
        <v>64</v>
      </c>
      <c r="F54" s="28"/>
      <c r="G54" s="28"/>
      <c r="H54" s="28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>
        <v>21000</v>
      </c>
      <c r="AH54" s="29"/>
      <c r="AI54" s="29">
        <v>1800</v>
      </c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30"/>
      <c r="BD54" s="29"/>
      <c r="BE54" s="29"/>
      <c r="BF54" s="29"/>
      <c r="BG54" s="31">
        <f t="shared" si="0"/>
        <v>22800</v>
      </c>
    </row>
    <row r="55" spans="1:59" s="6" customFormat="1" ht="262.5" x14ac:dyDescent="0.3">
      <c r="A55" s="20" t="s">
        <v>162</v>
      </c>
      <c r="B55" s="21" t="s">
        <v>163</v>
      </c>
      <c r="C55" s="22" t="s">
        <v>164</v>
      </c>
      <c r="D55" s="22"/>
      <c r="E55" s="27" t="s">
        <v>64</v>
      </c>
      <c r="F55" s="28"/>
      <c r="G55" s="28"/>
      <c r="H55" s="28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>
        <v>32500</v>
      </c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>
        <v>32500</v>
      </c>
      <c r="AV55" s="29"/>
      <c r="AW55" s="29"/>
      <c r="AX55" s="29"/>
      <c r="AY55" s="29"/>
      <c r="AZ55" s="29"/>
      <c r="BA55" s="29"/>
      <c r="BB55" s="29"/>
      <c r="BC55" s="30"/>
      <c r="BD55" s="29"/>
      <c r="BE55" s="29"/>
      <c r="BF55" s="29"/>
      <c r="BG55" s="31">
        <f t="shared" si="0"/>
        <v>65000</v>
      </c>
    </row>
    <row r="56" spans="1:59" s="42" customFormat="1" ht="20.25" x14ac:dyDescent="0.25">
      <c r="A56" s="17"/>
      <c r="B56" s="18" t="s">
        <v>58</v>
      </c>
      <c r="C56" s="18"/>
      <c r="D56" s="19"/>
      <c r="E56" s="34"/>
      <c r="F56" s="35">
        <v>684885.33079000004</v>
      </c>
      <c r="G56" s="35">
        <v>17636.052</v>
      </c>
      <c r="H56" s="35">
        <v>17727.625</v>
      </c>
      <c r="I56" s="35">
        <v>65329.175000000003</v>
      </c>
      <c r="J56" s="35">
        <v>11010.44</v>
      </c>
      <c r="K56" s="35">
        <v>16523.86</v>
      </c>
      <c r="L56" s="35">
        <v>112608.04</v>
      </c>
      <c r="M56" s="35">
        <v>3928.91</v>
      </c>
      <c r="N56" s="35">
        <v>297800.34000000003</v>
      </c>
      <c r="O56" s="35">
        <v>292035.25017000001</v>
      </c>
      <c r="P56" s="35">
        <v>379349.76147999999</v>
      </c>
      <c r="Q56" s="35">
        <v>87644.117419999995</v>
      </c>
      <c r="R56" s="35">
        <v>199025.5232</v>
      </c>
      <c r="S56" s="35">
        <v>3501.06801</v>
      </c>
      <c r="T56" s="35">
        <v>5959.26</v>
      </c>
      <c r="U56" s="40">
        <v>19038</v>
      </c>
      <c r="V56" s="40">
        <v>4230.05</v>
      </c>
      <c r="W56" s="40">
        <v>4878.8590000000004</v>
      </c>
      <c r="X56" s="40">
        <v>46930.6</v>
      </c>
      <c r="Y56" s="40">
        <v>23899.845880000001</v>
      </c>
      <c r="Z56" s="40">
        <v>8602.11</v>
      </c>
      <c r="AA56" s="40">
        <v>2970.5</v>
      </c>
      <c r="AB56" s="40">
        <v>43190.983569999997</v>
      </c>
      <c r="AC56" s="40">
        <v>5620.26</v>
      </c>
      <c r="AD56" s="40">
        <v>165593.02059</v>
      </c>
      <c r="AE56" s="40">
        <v>70602.67</v>
      </c>
      <c r="AF56" s="40">
        <v>103649.53336</v>
      </c>
      <c r="AG56" s="40">
        <v>63650.59</v>
      </c>
      <c r="AH56" s="40">
        <v>1422.58</v>
      </c>
      <c r="AI56" s="40">
        <v>6204.51</v>
      </c>
      <c r="AJ56" s="40">
        <v>1583.34</v>
      </c>
      <c r="AK56" s="40">
        <v>1888.17</v>
      </c>
      <c r="AL56" s="40">
        <v>1497.06</v>
      </c>
      <c r="AM56" s="40">
        <v>8681.83</v>
      </c>
      <c r="AN56" s="40"/>
      <c r="AO56" s="40">
        <v>15684.516</v>
      </c>
      <c r="AP56" s="40">
        <v>7546.03</v>
      </c>
      <c r="AQ56" s="40">
        <v>52</v>
      </c>
      <c r="AR56" s="40">
        <v>14659.337</v>
      </c>
      <c r="AS56" s="40">
        <v>2689.194</v>
      </c>
      <c r="AT56" s="40">
        <v>7576.1436000000003</v>
      </c>
      <c r="AU56" s="40">
        <v>45283.203229999999</v>
      </c>
      <c r="AV56" s="40">
        <v>2800.71</v>
      </c>
      <c r="AW56" s="40">
        <v>5669.84</v>
      </c>
      <c r="AX56" s="40">
        <v>2189.31</v>
      </c>
      <c r="AY56" s="40">
        <v>1443.5</v>
      </c>
      <c r="AZ56" s="40">
        <v>27436.080000000002</v>
      </c>
      <c r="BA56" s="40">
        <v>2847.8</v>
      </c>
      <c r="BB56" s="40">
        <v>20695.623</v>
      </c>
      <c r="BC56" s="41">
        <v>9411.69211</v>
      </c>
      <c r="BD56" s="40">
        <v>3700</v>
      </c>
      <c r="BE56" s="40">
        <v>300</v>
      </c>
      <c r="BF56" s="40">
        <v>1263</v>
      </c>
      <c r="BG56" s="31">
        <f t="shared" si="0"/>
        <v>2950347.2444099993</v>
      </c>
    </row>
    <row r="57" spans="1:59" s="49" customFormat="1" ht="39" x14ac:dyDescent="0.35">
      <c r="A57" s="47"/>
      <c r="B57" s="43" t="s">
        <v>200</v>
      </c>
      <c r="C57" s="43"/>
      <c r="D57" s="44"/>
      <c r="E57" s="45"/>
      <c r="F57" s="48">
        <f>F56-F58-F59-F60</f>
        <v>679030.42478999996</v>
      </c>
      <c r="G57" s="48">
        <f t="shared" ref="G57:BG57" si="1">G56-G58-G59-G60</f>
        <v>17636.052</v>
      </c>
      <c r="H57" s="48">
        <f t="shared" si="1"/>
        <v>17727.625</v>
      </c>
      <c r="I57" s="48">
        <f t="shared" si="1"/>
        <v>65329.175000000003</v>
      </c>
      <c r="J57" s="48">
        <f t="shared" si="1"/>
        <v>11010.44</v>
      </c>
      <c r="K57" s="48">
        <f t="shared" si="1"/>
        <v>16523.86</v>
      </c>
      <c r="L57" s="48">
        <f t="shared" si="1"/>
        <v>112608.04</v>
      </c>
      <c r="M57" s="48">
        <f t="shared" si="1"/>
        <v>3928.91</v>
      </c>
      <c r="N57" s="48">
        <f t="shared" si="1"/>
        <v>297800.34000000003</v>
      </c>
      <c r="O57" s="48">
        <f t="shared" si="1"/>
        <v>292035.25017000001</v>
      </c>
      <c r="P57" s="48">
        <f t="shared" si="1"/>
        <v>211193.37907</v>
      </c>
      <c r="Q57" s="48">
        <f t="shared" si="1"/>
        <v>87644.117419999995</v>
      </c>
      <c r="R57" s="48">
        <f t="shared" si="1"/>
        <v>199025.5232</v>
      </c>
      <c r="S57" s="48">
        <f t="shared" si="1"/>
        <v>3501.06801</v>
      </c>
      <c r="T57" s="48">
        <f t="shared" si="1"/>
        <v>5959.26</v>
      </c>
      <c r="U57" s="48">
        <f t="shared" si="1"/>
        <v>19038</v>
      </c>
      <c r="V57" s="48">
        <f t="shared" si="1"/>
        <v>4230.05</v>
      </c>
      <c r="W57" s="48">
        <f t="shared" si="1"/>
        <v>4878.8590000000004</v>
      </c>
      <c r="X57" s="48">
        <f t="shared" si="1"/>
        <v>46930.6</v>
      </c>
      <c r="Y57" s="48">
        <f t="shared" si="1"/>
        <v>23899.845880000001</v>
      </c>
      <c r="Z57" s="48">
        <f t="shared" si="1"/>
        <v>8602.11</v>
      </c>
      <c r="AA57" s="48">
        <f t="shared" si="1"/>
        <v>2970.5</v>
      </c>
      <c r="AB57" s="48">
        <f t="shared" si="1"/>
        <v>43190.983569999997</v>
      </c>
      <c r="AC57" s="48">
        <f t="shared" si="1"/>
        <v>5620.26</v>
      </c>
      <c r="AD57" s="48">
        <f t="shared" si="1"/>
        <v>165593.02059</v>
      </c>
      <c r="AE57" s="48">
        <f t="shared" si="1"/>
        <v>70602.67</v>
      </c>
      <c r="AF57" s="48">
        <f t="shared" si="1"/>
        <v>83037.538319999992</v>
      </c>
      <c r="AG57" s="48">
        <f t="shared" si="1"/>
        <v>63650.59</v>
      </c>
      <c r="AH57" s="48">
        <f t="shared" si="1"/>
        <v>1422.58</v>
      </c>
      <c r="AI57" s="48">
        <f t="shared" si="1"/>
        <v>6204.51</v>
      </c>
      <c r="AJ57" s="48">
        <f t="shared" si="1"/>
        <v>1583.34</v>
      </c>
      <c r="AK57" s="48">
        <f t="shared" si="1"/>
        <v>1888.17</v>
      </c>
      <c r="AL57" s="48">
        <f t="shared" si="1"/>
        <v>1497.06</v>
      </c>
      <c r="AM57" s="48">
        <f t="shared" si="1"/>
        <v>8681.83</v>
      </c>
      <c r="AN57" s="48">
        <f t="shared" si="1"/>
        <v>0</v>
      </c>
      <c r="AO57" s="48">
        <f t="shared" si="1"/>
        <v>15684.516</v>
      </c>
      <c r="AP57" s="48">
        <f t="shared" si="1"/>
        <v>7546.03</v>
      </c>
      <c r="AQ57" s="48">
        <f t="shared" si="1"/>
        <v>52</v>
      </c>
      <c r="AR57" s="48">
        <f t="shared" si="1"/>
        <v>14659.337</v>
      </c>
      <c r="AS57" s="48">
        <f t="shared" si="1"/>
        <v>2689.194</v>
      </c>
      <c r="AT57" s="48">
        <f t="shared" si="1"/>
        <v>7576.1436000000003</v>
      </c>
      <c r="AU57" s="48">
        <f t="shared" si="1"/>
        <v>45283.203229999999</v>
      </c>
      <c r="AV57" s="48">
        <f t="shared" si="1"/>
        <v>2800.71</v>
      </c>
      <c r="AW57" s="48">
        <f t="shared" si="1"/>
        <v>5669.84</v>
      </c>
      <c r="AX57" s="48">
        <f t="shared" si="1"/>
        <v>2189.31</v>
      </c>
      <c r="AY57" s="48">
        <f t="shared" si="1"/>
        <v>1443.5</v>
      </c>
      <c r="AZ57" s="48">
        <f t="shared" si="1"/>
        <v>26436.080000000002</v>
      </c>
      <c r="BA57" s="48">
        <f t="shared" si="1"/>
        <v>2847.8</v>
      </c>
      <c r="BB57" s="48">
        <f t="shared" si="1"/>
        <v>20695.623</v>
      </c>
      <c r="BC57" s="48">
        <f t="shared" si="1"/>
        <v>9411.69211</v>
      </c>
      <c r="BD57" s="48">
        <f t="shared" si="1"/>
        <v>3700</v>
      </c>
      <c r="BE57" s="48">
        <f t="shared" si="1"/>
        <v>300</v>
      </c>
      <c r="BF57" s="48">
        <f t="shared" si="1"/>
        <v>1263</v>
      </c>
      <c r="BG57" s="48">
        <f t="shared" si="1"/>
        <v>2754723.9609599994</v>
      </c>
    </row>
    <row r="58" spans="1:59" s="49" customFormat="1" ht="58.5" x14ac:dyDescent="0.35">
      <c r="A58" s="47"/>
      <c r="B58" s="43" t="s">
        <v>96</v>
      </c>
      <c r="C58" s="43"/>
      <c r="D58" s="44"/>
      <c r="E58" s="45"/>
      <c r="F58" s="48">
        <v>5668.2579999999998</v>
      </c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50">
        <v>1000</v>
      </c>
      <c r="BA58" s="50"/>
      <c r="BB58" s="50"/>
      <c r="BC58" s="51"/>
      <c r="BD58" s="50"/>
      <c r="BE58" s="50"/>
      <c r="BF58" s="50"/>
      <c r="BG58" s="52">
        <f t="shared" si="0"/>
        <v>6668.2579999999998</v>
      </c>
    </row>
    <row r="59" spans="1:59" s="49" customFormat="1" ht="58.5" x14ac:dyDescent="0.35">
      <c r="A59" s="47"/>
      <c r="B59" s="43" t="s">
        <v>97</v>
      </c>
      <c r="C59" s="43"/>
      <c r="D59" s="44"/>
      <c r="E59" s="45"/>
      <c r="F59" s="48">
        <v>186.648</v>
      </c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1"/>
      <c r="BD59" s="50"/>
      <c r="BE59" s="50"/>
      <c r="BF59" s="50"/>
      <c r="BG59" s="52">
        <f t="shared" si="0"/>
        <v>186.648</v>
      </c>
    </row>
    <row r="60" spans="1:59" s="49" customFormat="1" ht="78" x14ac:dyDescent="0.35">
      <c r="A60" s="53"/>
      <c r="B60" s="54" t="s">
        <v>73</v>
      </c>
      <c r="C60" s="54"/>
      <c r="D60" s="55"/>
      <c r="E60" s="56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>
        <v>168156.38240999999</v>
      </c>
      <c r="Q60" s="57"/>
      <c r="R60" s="57"/>
      <c r="S60" s="57"/>
      <c r="T60" s="57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>
        <v>20611.995040000002</v>
      </c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8"/>
      <c r="BD60" s="56"/>
      <c r="BE60" s="56"/>
      <c r="BF60" s="56"/>
      <c r="BG60" s="59">
        <f t="shared" si="0"/>
        <v>188768.37745</v>
      </c>
    </row>
    <row r="61" spans="1:59" x14ac:dyDescent="0.25">
      <c r="B61" s="4"/>
      <c r="C61" s="2"/>
      <c r="D61" s="4"/>
      <c r="E61" s="36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46" t="s">
        <v>201</v>
      </c>
    </row>
    <row r="62" spans="1:59" x14ac:dyDescent="0.25">
      <c r="B62" s="4"/>
      <c r="C62" s="2"/>
      <c r="D62" s="4"/>
      <c r="E62" s="36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</row>
    <row r="63" spans="1:59" x14ac:dyDescent="0.25">
      <c r="B63" s="4"/>
      <c r="C63" s="2"/>
      <c r="D63" s="4"/>
      <c r="E63" s="36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</row>
    <row r="64" spans="1:59" x14ac:dyDescent="0.25">
      <c r="B64" s="4"/>
      <c r="C64" s="2"/>
      <c r="D64" s="4"/>
      <c r="E64" s="36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</row>
    <row r="65" spans="2:59" x14ac:dyDescent="0.25">
      <c r="B65" s="4"/>
      <c r="C65" s="2"/>
      <c r="D65" s="4"/>
      <c r="E65" s="36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</row>
    <row r="66" spans="2:59" x14ac:dyDescent="0.25">
      <c r="B66" s="4"/>
      <c r="C66" s="2"/>
      <c r="D66" s="4"/>
      <c r="E66" s="36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</row>
    <row r="67" spans="2:59" x14ac:dyDescent="0.25">
      <c r="B67" s="4"/>
      <c r="C67" s="2"/>
      <c r="D67" s="4"/>
      <c r="E67" s="36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</row>
    <row r="68" spans="2:59" x14ac:dyDescent="0.25">
      <c r="B68" s="4"/>
      <c r="C68" s="2"/>
      <c r="D68" s="4"/>
      <c r="E68" s="36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</row>
    <row r="69" spans="2:59" x14ac:dyDescent="0.25">
      <c r="B69" s="4"/>
      <c r="C69" s="2"/>
      <c r="D69" s="4"/>
      <c r="E69" s="36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</row>
    <row r="70" spans="2:59" x14ac:dyDescent="0.25">
      <c r="B70" s="4"/>
      <c r="C70" s="2"/>
      <c r="D70" s="4"/>
      <c r="E70" s="36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</row>
    <row r="71" spans="2:59" x14ac:dyDescent="0.25">
      <c r="B71" s="4"/>
      <c r="C71" s="2"/>
      <c r="D71" s="4"/>
      <c r="E71" s="36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</row>
    <row r="72" spans="2:59" x14ac:dyDescent="0.25">
      <c r="B72" s="4"/>
      <c r="C72" s="2"/>
      <c r="D72" s="4"/>
      <c r="E72" s="36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</row>
    <row r="73" spans="2:59" x14ac:dyDescent="0.25">
      <c r="B73" s="4"/>
      <c r="C73" s="2"/>
      <c r="D73" s="4"/>
      <c r="E73" s="36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</row>
    <row r="74" spans="2:59" x14ac:dyDescent="0.25">
      <c r="B74" s="4"/>
      <c r="C74" s="2"/>
      <c r="D74" s="4"/>
      <c r="E74" s="36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</row>
    <row r="75" spans="2:59" x14ac:dyDescent="0.25">
      <c r="B75" s="4"/>
      <c r="C75" s="2"/>
      <c r="D75" s="4"/>
      <c r="E75" s="36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</row>
    <row r="76" spans="2:59" x14ac:dyDescent="0.25">
      <c r="B76" s="4"/>
      <c r="C76" s="2"/>
      <c r="D76" s="4"/>
      <c r="E76" s="36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</row>
    <row r="77" spans="2:59" x14ac:dyDescent="0.25">
      <c r="B77" s="4"/>
      <c r="C77" s="2"/>
      <c r="D77" s="4"/>
      <c r="E77" s="36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</row>
    <row r="78" spans="2:59" x14ac:dyDescent="0.25">
      <c r="B78" s="4"/>
      <c r="C78" s="2"/>
      <c r="D78" s="4"/>
      <c r="E78" s="36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</row>
    <row r="79" spans="2:59" x14ac:dyDescent="0.25">
      <c r="B79" s="4"/>
      <c r="C79" s="2"/>
      <c r="D79" s="4"/>
      <c r="E79" s="36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</row>
    <row r="80" spans="2:59" x14ac:dyDescent="0.25">
      <c r="B80" s="4"/>
      <c r="C80" s="2"/>
      <c r="D80" s="4"/>
      <c r="E80" s="36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</row>
    <row r="81" spans="2:59" x14ac:dyDescent="0.25">
      <c r="B81" s="4"/>
      <c r="C81" s="2"/>
      <c r="D81" s="4"/>
      <c r="E81" s="36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</row>
    <row r="82" spans="2:59" x14ac:dyDescent="0.25">
      <c r="B82" s="4"/>
      <c r="C82" s="2"/>
      <c r="D82" s="4"/>
      <c r="E82" s="36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</row>
    <row r="83" spans="2:59" x14ac:dyDescent="0.25">
      <c r="B83" s="4"/>
      <c r="C83" s="2"/>
      <c r="D83" s="4"/>
      <c r="E83" s="36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</row>
    <row r="84" spans="2:59" x14ac:dyDescent="0.25">
      <c r="B84" s="4"/>
      <c r="C84" s="2"/>
      <c r="D84" s="4"/>
      <c r="E84" s="36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</row>
    <row r="85" spans="2:59" x14ac:dyDescent="0.25">
      <c r="B85" s="4"/>
      <c r="C85" s="2"/>
      <c r="D85" s="4"/>
      <c r="E85" s="36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</row>
    <row r="86" spans="2:59" x14ac:dyDescent="0.25">
      <c r="B86" s="4"/>
      <c r="C86" s="2"/>
      <c r="D86" s="4"/>
      <c r="E86" s="36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</row>
    <row r="87" spans="2:59" x14ac:dyDescent="0.25">
      <c r="B87" s="4"/>
      <c r="C87" s="2"/>
      <c r="D87" s="4"/>
      <c r="E87" s="36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</row>
    <row r="88" spans="2:59" x14ac:dyDescent="0.25">
      <c r="B88" s="4"/>
      <c r="C88" s="2"/>
      <c r="D88" s="4"/>
      <c r="E88" s="36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</row>
    <row r="89" spans="2:59" x14ac:dyDescent="0.25">
      <c r="B89" s="4"/>
      <c r="C89" s="2"/>
      <c r="D89" s="4"/>
      <c r="E89" s="36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</row>
    <row r="90" spans="2:59" x14ac:dyDescent="0.25">
      <c r="B90" s="4"/>
      <c r="C90" s="2"/>
      <c r="D90" s="4"/>
      <c r="E90" s="36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</row>
    <row r="91" spans="2:59" x14ac:dyDescent="0.25">
      <c r="B91" s="4"/>
      <c r="C91" s="2"/>
      <c r="D91" s="4"/>
      <c r="E91" s="36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</row>
    <row r="92" spans="2:59" x14ac:dyDescent="0.25">
      <c r="B92" s="4"/>
      <c r="C92" s="2"/>
      <c r="D92" s="4"/>
      <c r="E92" s="36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</row>
    <row r="93" spans="2:59" x14ac:dyDescent="0.25">
      <c r="B93" s="4"/>
      <c r="C93" s="2"/>
      <c r="D93" s="4"/>
      <c r="E93" s="36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</row>
    <row r="94" spans="2:59" x14ac:dyDescent="0.25">
      <c r="B94" s="4"/>
      <c r="C94" s="2"/>
      <c r="D94" s="4"/>
      <c r="E94" s="36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</row>
    <row r="95" spans="2:59" x14ac:dyDescent="0.25">
      <c r="B95" s="4"/>
      <c r="C95" s="2"/>
      <c r="D95" s="4"/>
      <c r="E95" s="36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</row>
    <row r="96" spans="2:59" x14ac:dyDescent="0.25">
      <c r="B96" s="4"/>
      <c r="C96" s="2"/>
      <c r="D96" s="4"/>
      <c r="E96" s="36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</row>
    <row r="97" spans="2:59" x14ac:dyDescent="0.25">
      <c r="B97" s="4"/>
      <c r="C97" s="2"/>
      <c r="D97" s="4"/>
      <c r="E97" s="36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</row>
    <row r="98" spans="2:59" x14ac:dyDescent="0.25">
      <c r="B98" s="4"/>
      <c r="C98" s="2"/>
      <c r="D98" s="4"/>
      <c r="E98" s="36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</row>
    <row r="99" spans="2:59" x14ac:dyDescent="0.25">
      <c r="B99" s="4"/>
      <c r="C99" s="2"/>
      <c r="D99" s="4"/>
      <c r="E99" s="36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</row>
    <row r="100" spans="2:59" x14ac:dyDescent="0.25">
      <c r="B100" s="4"/>
      <c r="C100" s="2"/>
      <c r="D100" s="4"/>
      <c r="E100" s="36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</row>
    <row r="101" spans="2:59" x14ac:dyDescent="0.25">
      <c r="B101" s="4"/>
      <c r="C101" s="2"/>
      <c r="D101" s="4"/>
      <c r="E101" s="36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</row>
    <row r="102" spans="2:59" x14ac:dyDescent="0.25">
      <c r="B102" s="4"/>
      <c r="C102" s="2"/>
      <c r="D102" s="4"/>
      <c r="E102" s="36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</row>
    <row r="103" spans="2:59" x14ac:dyDescent="0.25">
      <c r="B103" s="4"/>
      <c r="C103" s="2"/>
      <c r="D103" s="4"/>
      <c r="E103" s="36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</row>
    <row r="104" spans="2:59" x14ac:dyDescent="0.25">
      <c r="B104" s="4"/>
      <c r="C104" s="2"/>
      <c r="D104" s="4"/>
      <c r="E104" s="36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</row>
    <row r="105" spans="2:59" x14ac:dyDescent="0.25">
      <c r="B105" s="4"/>
      <c r="C105" s="2"/>
      <c r="D105" s="4"/>
      <c r="E105" s="36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</row>
    <row r="106" spans="2:59" x14ac:dyDescent="0.25">
      <c r="B106" s="4"/>
      <c r="C106" s="2"/>
      <c r="D106" s="4"/>
      <c r="E106" s="36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</row>
    <row r="107" spans="2:59" x14ac:dyDescent="0.25">
      <c r="B107" s="4"/>
      <c r="C107" s="2"/>
      <c r="D107" s="4"/>
      <c r="E107" s="36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</row>
    <row r="108" spans="2:59" x14ac:dyDescent="0.25">
      <c r="B108" s="4"/>
      <c r="C108" s="2"/>
      <c r="D108" s="4"/>
      <c r="E108" s="36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</row>
    <row r="109" spans="2:59" x14ac:dyDescent="0.25">
      <c r="B109" s="4"/>
      <c r="C109" s="2"/>
      <c r="D109" s="4"/>
      <c r="E109" s="36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</row>
    <row r="110" spans="2:59" x14ac:dyDescent="0.25">
      <c r="B110" s="4"/>
      <c r="C110" s="2"/>
      <c r="D110" s="4"/>
      <c r="E110" s="36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</row>
    <row r="111" spans="2:59" x14ac:dyDescent="0.25">
      <c r="B111" s="4"/>
      <c r="C111" s="2"/>
      <c r="D111" s="4"/>
      <c r="E111" s="36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</row>
    <row r="112" spans="2:59" x14ac:dyDescent="0.25">
      <c r="B112" s="4"/>
      <c r="C112" s="2"/>
      <c r="D112" s="4"/>
      <c r="E112" s="36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</row>
    <row r="113" spans="2:59" x14ac:dyDescent="0.25">
      <c r="B113" s="4"/>
      <c r="C113" s="2"/>
      <c r="D113" s="4"/>
      <c r="E113" s="36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</row>
    <row r="114" spans="2:59" x14ac:dyDescent="0.25">
      <c r="B114" s="4"/>
      <c r="C114" s="2"/>
      <c r="D114" s="4"/>
      <c r="E114" s="36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</row>
    <row r="115" spans="2:59" x14ac:dyDescent="0.25">
      <c r="B115" s="4"/>
      <c r="C115" s="2"/>
      <c r="D115" s="4"/>
      <c r="E115" s="36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</row>
    <row r="116" spans="2:59" x14ac:dyDescent="0.25">
      <c r="B116" s="4"/>
      <c r="C116" s="2"/>
      <c r="D116" s="4"/>
      <c r="E116" s="36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</row>
    <row r="117" spans="2:59" x14ac:dyDescent="0.25">
      <c r="B117" s="4"/>
      <c r="C117" s="2"/>
      <c r="D117" s="4"/>
      <c r="E117" s="36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</row>
    <row r="118" spans="2:59" x14ac:dyDescent="0.25">
      <c r="B118" s="4"/>
      <c r="C118" s="2"/>
      <c r="D118" s="4"/>
      <c r="E118" s="36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</row>
    <row r="119" spans="2:59" x14ac:dyDescent="0.25">
      <c r="B119" s="4"/>
      <c r="C119" s="2"/>
      <c r="D119" s="4"/>
      <c r="E119" s="36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</row>
    <row r="120" spans="2:59" x14ac:dyDescent="0.25">
      <c r="B120" s="4"/>
      <c r="C120" s="2"/>
      <c r="D120" s="4"/>
      <c r="E120" s="36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</row>
    <row r="121" spans="2:59" x14ac:dyDescent="0.25">
      <c r="B121" s="4"/>
      <c r="C121" s="2"/>
      <c r="D121" s="4"/>
      <c r="E121" s="36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</row>
    <row r="122" spans="2:59" x14ac:dyDescent="0.25">
      <c r="B122" s="4"/>
      <c r="C122" s="2"/>
      <c r="D122" s="4"/>
      <c r="E122" s="36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</row>
    <row r="123" spans="2:59" x14ac:dyDescent="0.25">
      <c r="B123" s="4"/>
      <c r="C123" s="2"/>
      <c r="D123" s="4"/>
      <c r="E123" s="36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</row>
    <row r="124" spans="2:59" x14ac:dyDescent="0.25">
      <c r="B124" s="4"/>
      <c r="C124" s="2"/>
      <c r="D124" s="4"/>
      <c r="E124" s="36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</row>
    <row r="125" spans="2:59" x14ac:dyDescent="0.25">
      <c r="B125" s="4"/>
      <c r="C125" s="2"/>
      <c r="D125" s="4"/>
      <c r="E125" s="36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</row>
    <row r="126" spans="2:59" x14ac:dyDescent="0.25">
      <c r="B126" s="4"/>
      <c r="C126" s="2"/>
      <c r="D126" s="4"/>
      <c r="E126" s="36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</row>
    <row r="127" spans="2:59" x14ac:dyDescent="0.25">
      <c r="B127" s="4"/>
      <c r="C127" s="2"/>
      <c r="D127" s="4"/>
      <c r="E127" s="36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</row>
    <row r="128" spans="2:59" x14ac:dyDescent="0.25">
      <c r="B128" s="4"/>
      <c r="C128" s="2"/>
      <c r="D128" s="4"/>
      <c r="E128" s="36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</row>
    <row r="129" spans="2:59" x14ac:dyDescent="0.25">
      <c r="B129" s="4"/>
      <c r="C129" s="2"/>
      <c r="D129" s="4"/>
      <c r="E129" s="36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</row>
    <row r="130" spans="2:59" x14ac:dyDescent="0.25">
      <c r="B130" s="4"/>
      <c r="C130" s="2"/>
      <c r="D130" s="4"/>
      <c r="E130" s="36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</row>
    <row r="131" spans="2:59" x14ac:dyDescent="0.25">
      <c r="B131" s="4"/>
      <c r="C131" s="2"/>
      <c r="D131" s="4"/>
      <c r="E131" s="36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</row>
    <row r="132" spans="2:59" x14ac:dyDescent="0.25">
      <c r="B132" s="4"/>
      <c r="C132" s="2"/>
      <c r="D132" s="4"/>
      <c r="E132" s="36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</row>
    <row r="133" spans="2:59" x14ac:dyDescent="0.25">
      <c r="B133" s="4"/>
      <c r="C133" s="2"/>
      <c r="D133" s="4"/>
      <c r="E133" s="36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</row>
    <row r="134" spans="2:59" x14ac:dyDescent="0.25">
      <c r="B134" s="4"/>
      <c r="C134" s="2"/>
      <c r="D134" s="4"/>
      <c r="E134" s="36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</row>
    <row r="135" spans="2:59" x14ac:dyDescent="0.25">
      <c r="B135" s="4"/>
      <c r="C135" s="2"/>
      <c r="D135" s="4"/>
      <c r="E135" s="36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</row>
    <row r="136" spans="2:59" x14ac:dyDescent="0.25">
      <c r="B136" s="4"/>
      <c r="C136" s="2"/>
      <c r="D136" s="4"/>
      <c r="E136" s="36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</row>
    <row r="137" spans="2:59" x14ac:dyDescent="0.25">
      <c r="B137" s="4"/>
      <c r="C137" s="2"/>
      <c r="D137" s="4"/>
      <c r="E137" s="36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</row>
    <row r="138" spans="2:59" x14ac:dyDescent="0.25">
      <c r="B138" s="4"/>
      <c r="C138" s="2"/>
      <c r="D138" s="4"/>
      <c r="E138" s="36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</row>
    <row r="139" spans="2:59" x14ac:dyDescent="0.25">
      <c r="B139" s="4"/>
      <c r="C139" s="2"/>
      <c r="D139" s="4"/>
      <c r="E139" s="36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</row>
    <row r="140" spans="2:59" x14ac:dyDescent="0.25">
      <c r="B140" s="4"/>
      <c r="C140" s="2"/>
      <c r="D140" s="4"/>
      <c r="E140" s="36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</row>
    <row r="141" spans="2:59" x14ac:dyDescent="0.25">
      <c r="E141" s="39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</row>
    <row r="142" spans="2:59" x14ac:dyDescent="0.25">
      <c r="E142" s="39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</row>
    <row r="143" spans="2:59" x14ac:dyDescent="0.25">
      <c r="E143" s="39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</row>
    <row r="144" spans="2:59" x14ac:dyDescent="0.25">
      <c r="E144" s="39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</row>
    <row r="145" spans="5:59" x14ac:dyDescent="0.25">
      <c r="E145" s="39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</row>
    <row r="146" spans="5:59" x14ac:dyDescent="0.25">
      <c r="E146" s="39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</row>
    <row r="147" spans="5:59" x14ac:dyDescent="0.25">
      <c r="E147" s="39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</row>
    <row r="148" spans="5:59" x14ac:dyDescent="0.25">
      <c r="E148" s="39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</row>
    <row r="149" spans="5:59" x14ac:dyDescent="0.25">
      <c r="E149" s="39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</row>
    <row r="150" spans="5:59" x14ac:dyDescent="0.25">
      <c r="E150" s="39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</row>
    <row r="151" spans="5:59" x14ac:dyDescent="0.25">
      <c r="E151" s="39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</row>
    <row r="152" spans="5:59" x14ac:dyDescent="0.25">
      <c r="E152" s="39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</row>
    <row r="153" spans="5:59" x14ac:dyDescent="0.25">
      <c r="E153" s="39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</row>
    <row r="154" spans="5:59" x14ac:dyDescent="0.25">
      <c r="E154" s="39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</row>
    <row r="155" spans="5:59" x14ac:dyDescent="0.25">
      <c r="E155" s="39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</row>
    <row r="156" spans="5:59" x14ac:dyDescent="0.25">
      <c r="E156" s="39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</row>
    <row r="157" spans="5:59" x14ac:dyDescent="0.25">
      <c r="E157" s="39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</row>
    <row r="158" spans="5:59" x14ac:dyDescent="0.25">
      <c r="E158" s="39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</row>
    <row r="159" spans="5:59" x14ac:dyDescent="0.25">
      <c r="E159" s="39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</row>
    <row r="160" spans="5:59" x14ac:dyDescent="0.25">
      <c r="E160" s="39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</row>
    <row r="161" spans="5:59" x14ac:dyDescent="0.25">
      <c r="E161" s="39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</row>
    <row r="162" spans="5:59" x14ac:dyDescent="0.25">
      <c r="E162" s="39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</row>
    <row r="163" spans="5:59" x14ac:dyDescent="0.25">
      <c r="E163" s="39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</row>
    <row r="164" spans="5:59" x14ac:dyDescent="0.25">
      <c r="E164" s="39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</row>
    <row r="165" spans="5:59" x14ac:dyDescent="0.25">
      <c r="E165" s="39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</row>
    <row r="166" spans="5:59" x14ac:dyDescent="0.25">
      <c r="E166" s="39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</row>
    <row r="167" spans="5:59" x14ac:dyDescent="0.25">
      <c r="E167" s="39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</row>
    <row r="168" spans="5:59" x14ac:dyDescent="0.25">
      <c r="E168" s="39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</row>
    <row r="169" spans="5:59" x14ac:dyDescent="0.25">
      <c r="E169" s="39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</row>
    <row r="170" spans="5:59" x14ac:dyDescent="0.25">
      <c r="E170" s="39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</row>
    <row r="171" spans="5:59" x14ac:dyDescent="0.25">
      <c r="E171" s="39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</row>
    <row r="172" spans="5:59" x14ac:dyDescent="0.25">
      <c r="E172" s="39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</row>
    <row r="173" spans="5:59" x14ac:dyDescent="0.25">
      <c r="E173" s="39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/>
      <c r="AY173" s="38"/>
      <c r="AZ173" s="38"/>
      <c r="BA173" s="38"/>
      <c r="BB173" s="38"/>
      <c r="BC173" s="38"/>
      <c r="BD173" s="38"/>
      <c r="BE173" s="38"/>
      <c r="BF173" s="38"/>
      <c r="BG173" s="38"/>
    </row>
    <row r="174" spans="5:59" x14ac:dyDescent="0.25">
      <c r="E174" s="39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  <c r="BB174" s="38"/>
      <c r="BC174" s="38"/>
      <c r="BD174" s="38"/>
      <c r="BE174" s="38"/>
      <c r="BF174" s="38"/>
      <c r="BG174" s="38"/>
    </row>
    <row r="175" spans="5:59" x14ac:dyDescent="0.25">
      <c r="E175" s="39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  <c r="BG175" s="38"/>
    </row>
    <row r="176" spans="5:59" x14ac:dyDescent="0.25">
      <c r="E176" s="39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</row>
    <row r="177" spans="5:59" x14ac:dyDescent="0.25">
      <c r="E177" s="39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  <c r="AY177" s="38"/>
      <c r="AZ177" s="38"/>
      <c r="BA177" s="38"/>
      <c r="BB177" s="38"/>
      <c r="BC177" s="38"/>
      <c r="BD177" s="38"/>
      <c r="BE177" s="38"/>
      <c r="BF177" s="38"/>
      <c r="BG177" s="38"/>
    </row>
    <row r="178" spans="5:59" x14ac:dyDescent="0.25">
      <c r="E178" s="39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</row>
    <row r="179" spans="5:59" x14ac:dyDescent="0.25">
      <c r="E179" s="39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  <c r="AY179" s="38"/>
      <c r="AZ179" s="38"/>
      <c r="BA179" s="38"/>
      <c r="BB179" s="38"/>
      <c r="BC179" s="38"/>
      <c r="BD179" s="38"/>
      <c r="BE179" s="38"/>
      <c r="BF179" s="38"/>
      <c r="BG179" s="38"/>
    </row>
    <row r="180" spans="5:59" x14ac:dyDescent="0.25">
      <c r="E180" s="39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  <c r="AZ180" s="38"/>
      <c r="BA180" s="38"/>
      <c r="BB180" s="38"/>
      <c r="BC180" s="38"/>
      <c r="BD180" s="38"/>
      <c r="BE180" s="38"/>
      <c r="BF180" s="38"/>
      <c r="BG180" s="38"/>
    </row>
    <row r="181" spans="5:59" x14ac:dyDescent="0.25">
      <c r="E181" s="39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</row>
    <row r="182" spans="5:59" x14ac:dyDescent="0.25">
      <c r="E182" s="39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  <c r="AY182" s="38"/>
      <c r="AZ182" s="38"/>
      <c r="BA182" s="38"/>
      <c r="BB182" s="38"/>
      <c r="BC182" s="38"/>
      <c r="BD182" s="38"/>
      <c r="BE182" s="38"/>
      <c r="BF182" s="38"/>
      <c r="BG182" s="38"/>
    </row>
    <row r="183" spans="5:59" x14ac:dyDescent="0.25">
      <c r="E183" s="39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  <c r="BB183" s="38"/>
      <c r="BC183" s="38"/>
      <c r="BD183" s="38"/>
      <c r="BE183" s="38"/>
      <c r="BF183" s="38"/>
      <c r="BG183" s="38"/>
    </row>
    <row r="184" spans="5:59" x14ac:dyDescent="0.25">
      <c r="E184" s="39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</row>
    <row r="185" spans="5:59" x14ac:dyDescent="0.25">
      <c r="E185" s="39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8"/>
      <c r="BB185" s="38"/>
      <c r="BC185" s="38"/>
      <c r="BD185" s="38"/>
      <c r="BE185" s="38"/>
      <c r="BF185" s="38"/>
      <c r="BG185" s="38"/>
    </row>
    <row r="186" spans="5:59" x14ac:dyDescent="0.25">
      <c r="E186" s="39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/>
      <c r="BF186" s="38"/>
      <c r="BG186" s="38"/>
    </row>
    <row r="187" spans="5:59" x14ac:dyDescent="0.25">
      <c r="E187" s="39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38"/>
      <c r="AR187" s="38"/>
      <c r="AS187" s="38"/>
      <c r="AT187" s="38"/>
      <c r="AU187" s="38"/>
      <c r="AV187" s="38"/>
      <c r="AW187" s="38"/>
      <c r="AX187" s="38"/>
      <c r="AY187" s="38"/>
      <c r="AZ187" s="38"/>
      <c r="BA187" s="38"/>
      <c r="BB187" s="38"/>
      <c r="BC187" s="38"/>
      <c r="BD187" s="38"/>
      <c r="BE187" s="38"/>
      <c r="BF187" s="38"/>
      <c r="BG187" s="38"/>
    </row>
    <row r="188" spans="5:59" x14ac:dyDescent="0.25">
      <c r="E188" s="39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</row>
    <row r="189" spans="5:59" x14ac:dyDescent="0.25">
      <c r="E189" s="39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  <c r="AU189" s="38"/>
      <c r="AV189" s="38"/>
      <c r="AW189" s="38"/>
      <c r="AX189" s="38"/>
      <c r="AY189" s="38"/>
      <c r="AZ189" s="38"/>
      <c r="BA189" s="38"/>
      <c r="BB189" s="38"/>
      <c r="BC189" s="38"/>
      <c r="BD189" s="38"/>
      <c r="BE189" s="38"/>
      <c r="BF189" s="38"/>
      <c r="BG189" s="38"/>
    </row>
    <row r="190" spans="5:59" x14ac:dyDescent="0.25">
      <c r="E190" s="39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  <c r="BG190" s="38"/>
    </row>
    <row r="191" spans="5:59" x14ac:dyDescent="0.25">
      <c r="E191" s="39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</row>
    <row r="192" spans="5:59" x14ac:dyDescent="0.25">
      <c r="E192" s="39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  <c r="AR192" s="38"/>
      <c r="AS192" s="38"/>
      <c r="AT192" s="38"/>
      <c r="AU192" s="38"/>
      <c r="AV192" s="38"/>
      <c r="AW192" s="38"/>
      <c r="AX192" s="38"/>
      <c r="AY192" s="38"/>
      <c r="AZ192" s="38"/>
      <c r="BA192" s="38"/>
      <c r="BB192" s="38"/>
      <c r="BC192" s="38"/>
      <c r="BD192" s="38"/>
      <c r="BE192" s="38"/>
      <c r="BF192" s="38"/>
      <c r="BG192" s="38"/>
    </row>
    <row r="193" spans="5:59" x14ac:dyDescent="0.25">
      <c r="E193" s="39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8"/>
      <c r="BB193" s="38"/>
      <c r="BC193" s="38"/>
      <c r="BD193" s="38"/>
      <c r="BE193" s="38"/>
      <c r="BF193" s="38"/>
      <c r="BG193" s="38"/>
    </row>
    <row r="194" spans="5:59" x14ac:dyDescent="0.25">
      <c r="E194" s="39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38"/>
      <c r="AR194" s="38"/>
      <c r="AS194" s="38"/>
      <c r="AT194" s="38"/>
      <c r="AU194" s="38"/>
      <c r="AV194" s="38"/>
      <c r="AW194" s="38"/>
      <c r="AX194" s="38"/>
      <c r="AY194" s="38"/>
      <c r="AZ194" s="38"/>
      <c r="BA194" s="38"/>
      <c r="BB194" s="38"/>
      <c r="BC194" s="38"/>
      <c r="BD194" s="38"/>
      <c r="BE194" s="38"/>
      <c r="BF194" s="38"/>
      <c r="BG194" s="38"/>
    </row>
    <row r="195" spans="5:59" x14ac:dyDescent="0.25">
      <c r="E195" s="39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  <c r="AR195" s="38"/>
      <c r="AS195" s="38"/>
      <c r="AT195" s="38"/>
      <c r="AU195" s="38"/>
      <c r="AV195" s="38"/>
      <c r="AW195" s="38"/>
      <c r="AX195" s="38"/>
      <c r="AY195" s="38"/>
      <c r="AZ195" s="38"/>
      <c r="BA195" s="38"/>
      <c r="BB195" s="38"/>
      <c r="BC195" s="38"/>
      <c r="BD195" s="38"/>
      <c r="BE195" s="38"/>
      <c r="BF195" s="38"/>
      <c r="BG195" s="38"/>
    </row>
    <row r="196" spans="5:59" x14ac:dyDescent="0.25">
      <c r="E196" s="39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</row>
    <row r="197" spans="5:59" x14ac:dyDescent="0.25">
      <c r="E197" s="39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  <c r="AJ197" s="38"/>
      <c r="AK197" s="38"/>
      <c r="AL197" s="38"/>
      <c r="AM197" s="38"/>
      <c r="AN197" s="38"/>
      <c r="AO197" s="38"/>
      <c r="AP197" s="38"/>
      <c r="AQ197" s="38"/>
      <c r="AR197" s="38"/>
      <c r="AS197" s="38"/>
      <c r="AT197" s="38"/>
      <c r="AU197" s="38"/>
      <c r="AV197" s="38"/>
      <c r="AW197" s="38"/>
      <c r="AX197" s="38"/>
      <c r="AY197" s="38"/>
      <c r="AZ197" s="38"/>
      <c r="BA197" s="38"/>
      <c r="BB197" s="38"/>
      <c r="BC197" s="38"/>
      <c r="BD197" s="38"/>
      <c r="BE197" s="38"/>
      <c r="BF197" s="38"/>
      <c r="BG197" s="38"/>
    </row>
    <row r="198" spans="5:59" x14ac:dyDescent="0.25">
      <c r="E198" s="39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  <c r="AM198" s="38"/>
      <c r="AN198" s="38"/>
      <c r="AO198" s="38"/>
      <c r="AP198" s="38"/>
      <c r="AQ198" s="38"/>
      <c r="AR198" s="38"/>
      <c r="AS198" s="38"/>
      <c r="AT198" s="38"/>
      <c r="AU198" s="38"/>
      <c r="AV198" s="38"/>
      <c r="AW198" s="38"/>
      <c r="AX198" s="38"/>
      <c r="AY198" s="38"/>
      <c r="AZ198" s="38"/>
      <c r="BA198" s="38"/>
      <c r="BB198" s="38"/>
      <c r="BC198" s="38"/>
      <c r="BD198" s="38"/>
      <c r="BE198" s="38"/>
      <c r="BF198" s="38"/>
      <c r="BG198" s="38"/>
    </row>
    <row r="199" spans="5:59" x14ac:dyDescent="0.25">
      <c r="E199" s="39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/>
      <c r="AM199" s="38"/>
      <c r="AN199" s="38"/>
      <c r="AO199" s="38"/>
      <c r="AP199" s="38"/>
      <c r="AQ199" s="38"/>
      <c r="AR199" s="38"/>
      <c r="AS199" s="38"/>
      <c r="AT199" s="38"/>
      <c r="AU199" s="38"/>
      <c r="AV199" s="38"/>
      <c r="AW199" s="38"/>
      <c r="AX199" s="38"/>
      <c r="AY199" s="38"/>
      <c r="AZ199" s="38"/>
      <c r="BA199" s="38"/>
      <c r="BB199" s="38"/>
      <c r="BC199" s="38"/>
      <c r="BD199" s="38"/>
      <c r="BE199" s="38"/>
      <c r="BF199" s="38"/>
      <c r="BG199" s="38"/>
    </row>
    <row r="200" spans="5:59" x14ac:dyDescent="0.25">
      <c r="E200" s="39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  <c r="AX200" s="38"/>
      <c r="AY200" s="38"/>
      <c r="AZ200" s="38"/>
      <c r="BA200" s="38"/>
      <c r="BB200" s="38"/>
      <c r="BC200" s="38"/>
      <c r="BD200" s="38"/>
      <c r="BE200" s="38"/>
      <c r="BF200" s="38"/>
      <c r="BG200" s="38"/>
    </row>
    <row r="201" spans="5:59" x14ac:dyDescent="0.25">
      <c r="E201" s="39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  <c r="AR201" s="38"/>
      <c r="AS201" s="38"/>
      <c r="AT201" s="38"/>
      <c r="AU201" s="38"/>
      <c r="AV201" s="38"/>
      <c r="AW201" s="38"/>
      <c r="AX201" s="38"/>
      <c r="AY201" s="38"/>
      <c r="AZ201" s="38"/>
      <c r="BA201" s="38"/>
      <c r="BB201" s="38"/>
      <c r="BC201" s="38"/>
      <c r="BD201" s="38"/>
      <c r="BE201" s="38"/>
      <c r="BF201" s="38"/>
      <c r="BG201" s="38"/>
    </row>
    <row r="202" spans="5:59" x14ac:dyDescent="0.25">
      <c r="E202" s="39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8"/>
      <c r="BB202" s="38"/>
      <c r="BC202" s="38"/>
      <c r="BD202" s="38"/>
      <c r="BE202" s="38"/>
      <c r="BF202" s="38"/>
      <c r="BG202" s="38"/>
    </row>
    <row r="203" spans="5:59" x14ac:dyDescent="0.25">
      <c r="E203" s="39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  <c r="AR203" s="38"/>
      <c r="AS203" s="38"/>
      <c r="AT203" s="38"/>
      <c r="AU203" s="38"/>
      <c r="AV203" s="38"/>
      <c r="AW203" s="38"/>
      <c r="AX203" s="38"/>
      <c r="AY203" s="38"/>
      <c r="AZ203" s="38"/>
      <c r="BA203" s="38"/>
      <c r="BB203" s="38"/>
      <c r="BC203" s="38"/>
      <c r="BD203" s="38"/>
      <c r="BE203" s="38"/>
      <c r="BF203" s="38"/>
      <c r="BG203" s="38"/>
    </row>
    <row r="204" spans="5:59" x14ac:dyDescent="0.25">
      <c r="E204" s="39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38"/>
      <c r="AU204" s="38"/>
      <c r="AV204" s="38"/>
      <c r="AW204" s="38"/>
      <c r="AX204" s="38"/>
      <c r="AY204" s="38"/>
      <c r="AZ204" s="38"/>
      <c r="BA204" s="38"/>
      <c r="BB204" s="38"/>
      <c r="BC204" s="38"/>
      <c r="BD204" s="38"/>
      <c r="BE204" s="38"/>
      <c r="BF204" s="38"/>
      <c r="BG204" s="38"/>
    </row>
    <row r="205" spans="5:59" x14ac:dyDescent="0.25">
      <c r="E205" s="39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38"/>
      <c r="AR205" s="38"/>
      <c r="AS205" s="38"/>
      <c r="AT205" s="38"/>
      <c r="AU205" s="38"/>
      <c r="AV205" s="38"/>
      <c r="AW205" s="38"/>
      <c r="AX205" s="38"/>
      <c r="AY205" s="38"/>
      <c r="AZ205" s="38"/>
      <c r="BA205" s="38"/>
      <c r="BB205" s="38"/>
      <c r="BC205" s="38"/>
      <c r="BD205" s="38"/>
      <c r="BE205" s="38"/>
      <c r="BF205" s="38"/>
      <c r="BG205" s="38"/>
    </row>
    <row r="206" spans="5:59" x14ac:dyDescent="0.25">
      <c r="E206" s="39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  <c r="AM206" s="38"/>
      <c r="AN206" s="38"/>
      <c r="AO206" s="38"/>
      <c r="AP206" s="38"/>
      <c r="AQ206" s="38"/>
      <c r="AR206" s="38"/>
      <c r="AS206" s="38"/>
      <c r="AT206" s="38"/>
      <c r="AU206" s="38"/>
      <c r="AV206" s="38"/>
      <c r="AW206" s="38"/>
      <c r="AX206" s="38"/>
      <c r="AY206" s="38"/>
      <c r="AZ206" s="38"/>
      <c r="BA206" s="38"/>
      <c r="BB206" s="38"/>
      <c r="BC206" s="38"/>
      <c r="BD206" s="38"/>
      <c r="BE206" s="38"/>
      <c r="BF206" s="38"/>
      <c r="BG206" s="38"/>
    </row>
    <row r="207" spans="5:59" x14ac:dyDescent="0.25">
      <c r="E207" s="39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8"/>
      <c r="BB207" s="38"/>
      <c r="BC207" s="38"/>
      <c r="BD207" s="38"/>
      <c r="BE207" s="38"/>
      <c r="BF207" s="38"/>
      <c r="BG207" s="38"/>
    </row>
    <row r="208" spans="5:59" x14ac:dyDescent="0.25">
      <c r="E208" s="39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  <c r="AM208" s="38"/>
      <c r="AN208" s="38"/>
      <c r="AO208" s="38"/>
      <c r="AP208" s="38"/>
      <c r="AQ208" s="38"/>
      <c r="AR208" s="38"/>
      <c r="AS208" s="38"/>
      <c r="AT208" s="38"/>
      <c r="AU208" s="38"/>
      <c r="AV208" s="38"/>
      <c r="AW208" s="38"/>
      <c r="AX208" s="38"/>
      <c r="AY208" s="38"/>
      <c r="AZ208" s="38"/>
      <c r="BA208" s="38"/>
      <c r="BB208" s="38"/>
      <c r="BC208" s="38"/>
      <c r="BD208" s="38"/>
      <c r="BE208" s="38"/>
      <c r="BF208" s="38"/>
      <c r="BG208" s="38"/>
    </row>
    <row r="209" spans="5:59" x14ac:dyDescent="0.25">
      <c r="E209" s="39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38"/>
      <c r="AN209" s="38"/>
      <c r="AO209" s="38"/>
      <c r="AP209" s="38"/>
      <c r="AQ209" s="38"/>
      <c r="AR209" s="38"/>
      <c r="AS209" s="38"/>
      <c r="AT209" s="38"/>
      <c r="AU209" s="38"/>
      <c r="AV209" s="38"/>
      <c r="AW209" s="38"/>
      <c r="AX209" s="38"/>
      <c r="AY209" s="38"/>
      <c r="AZ209" s="38"/>
      <c r="BA209" s="38"/>
      <c r="BB209" s="38"/>
      <c r="BC209" s="38"/>
      <c r="BD209" s="38"/>
      <c r="BE209" s="38"/>
      <c r="BF209" s="38"/>
      <c r="BG209" s="38"/>
    </row>
    <row r="210" spans="5:59" x14ac:dyDescent="0.25">
      <c r="E210" s="39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38"/>
      <c r="AR210" s="38"/>
      <c r="AS210" s="38"/>
      <c r="AT210" s="38"/>
      <c r="AU210" s="38"/>
      <c r="AV210" s="38"/>
      <c r="AW210" s="38"/>
      <c r="AX210" s="38"/>
      <c r="AY210" s="38"/>
      <c r="AZ210" s="38"/>
      <c r="BA210" s="38"/>
      <c r="BB210" s="38"/>
      <c r="BC210" s="38"/>
      <c r="BD210" s="38"/>
      <c r="BE210" s="38"/>
      <c r="BF210" s="38"/>
      <c r="BG210" s="38"/>
    </row>
    <row r="211" spans="5:59" x14ac:dyDescent="0.25">
      <c r="E211" s="39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  <c r="AJ211" s="38"/>
      <c r="AK211" s="38"/>
      <c r="AL211" s="38"/>
      <c r="AM211" s="38"/>
      <c r="AN211" s="38"/>
      <c r="AO211" s="38"/>
      <c r="AP211" s="38"/>
      <c r="AQ211" s="38"/>
      <c r="AR211" s="38"/>
      <c r="AS211" s="38"/>
      <c r="AT211" s="38"/>
      <c r="AU211" s="38"/>
      <c r="AV211" s="38"/>
      <c r="AW211" s="38"/>
      <c r="AX211" s="38"/>
      <c r="AY211" s="38"/>
      <c r="AZ211" s="38"/>
      <c r="BA211" s="38"/>
      <c r="BB211" s="38"/>
      <c r="BC211" s="38"/>
      <c r="BD211" s="38"/>
      <c r="BE211" s="38"/>
      <c r="BF211" s="38"/>
      <c r="BG211" s="38"/>
    </row>
    <row r="212" spans="5:59" x14ac:dyDescent="0.25">
      <c r="E212" s="39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  <c r="AJ212" s="38"/>
      <c r="AK212" s="38"/>
      <c r="AL212" s="38"/>
      <c r="AM212" s="38"/>
      <c r="AN212" s="38"/>
      <c r="AO212" s="38"/>
      <c r="AP212" s="38"/>
      <c r="AQ212" s="38"/>
      <c r="AR212" s="38"/>
      <c r="AS212" s="38"/>
      <c r="AT212" s="38"/>
      <c r="AU212" s="38"/>
      <c r="AV212" s="38"/>
      <c r="AW212" s="38"/>
      <c r="AX212" s="38"/>
      <c r="AY212" s="38"/>
      <c r="AZ212" s="38"/>
      <c r="BA212" s="38"/>
      <c r="BB212" s="38"/>
      <c r="BC212" s="38"/>
      <c r="BD212" s="38"/>
      <c r="BE212" s="38"/>
      <c r="BF212" s="38"/>
      <c r="BG212" s="38"/>
    </row>
    <row r="213" spans="5:59" x14ac:dyDescent="0.25">
      <c r="E213" s="39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  <c r="AL213" s="38"/>
      <c r="AM213" s="38"/>
      <c r="AN213" s="38"/>
      <c r="AO213" s="38"/>
      <c r="AP213" s="38"/>
      <c r="AQ213" s="38"/>
      <c r="AR213" s="38"/>
      <c r="AS213" s="38"/>
      <c r="AT213" s="38"/>
      <c r="AU213" s="38"/>
      <c r="AV213" s="38"/>
      <c r="AW213" s="38"/>
      <c r="AX213" s="38"/>
      <c r="AY213" s="38"/>
      <c r="AZ213" s="38"/>
      <c r="BA213" s="38"/>
      <c r="BB213" s="38"/>
      <c r="BC213" s="38"/>
      <c r="BD213" s="38"/>
      <c r="BE213" s="38"/>
      <c r="BF213" s="38"/>
      <c r="BG213" s="38"/>
    </row>
    <row r="214" spans="5:59" x14ac:dyDescent="0.25">
      <c r="E214" s="39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  <c r="AJ214" s="38"/>
      <c r="AK214" s="38"/>
      <c r="AL214" s="38"/>
      <c r="AM214" s="38"/>
      <c r="AN214" s="38"/>
      <c r="AO214" s="38"/>
      <c r="AP214" s="38"/>
      <c r="AQ214" s="38"/>
      <c r="AR214" s="38"/>
      <c r="AS214" s="38"/>
      <c r="AT214" s="38"/>
      <c r="AU214" s="38"/>
      <c r="AV214" s="38"/>
      <c r="AW214" s="38"/>
      <c r="AX214" s="38"/>
      <c r="AY214" s="38"/>
      <c r="AZ214" s="38"/>
      <c r="BA214" s="38"/>
      <c r="BB214" s="38"/>
      <c r="BC214" s="38"/>
      <c r="BD214" s="38"/>
      <c r="BE214" s="38"/>
      <c r="BF214" s="38"/>
      <c r="BG214" s="38"/>
    </row>
    <row r="215" spans="5:59" x14ac:dyDescent="0.25">
      <c r="E215" s="39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  <c r="AJ215" s="38"/>
      <c r="AK215" s="38"/>
      <c r="AL215" s="38"/>
      <c r="AM215" s="38"/>
      <c r="AN215" s="38"/>
      <c r="AO215" s="38"/>
      <c r="AP215" s="38"/>
      <c r="AQ215" s="38"/>
      <c r="AR215" s="38"/>
      <c r="AS215" s="38"/>
      <c r="AT215" s="38"/>
      <c r="AU215" s="38"/>
      <c r="AV215" s="38"/>
      <c r="AW215" s="38"/>
      <c r="AX215" s="38"/>
      <c r="AY215" s="38"/>
      <c r="AZ215" s="38"/>
      <c r="BA215" s="38"/>
      <c r="BB215" s="38"/>
      <c r="BC215" s="38"/>
      <c r="BD215" s="38"/>
      <c r="BE215" s="38"/>
      <c r="BF215" s="38"/>
      <c r="BG215" s="38"/>
    </row>
    <row r="216" spans="5:59" x14ac:dyDescent="0.25">
      <c r="E216" s="39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  <c r="AJ216" s="38"/>
      <c r="AK216" s="38"/>
      <c r="AL216" s="38"/>
      <c r="AM216" s="38"/>
      <c r="AN216" s="38"/>
      <c r="AO216" s="38"/>
      <c r="AP216" s="38"/>
      <c r="AQ216" s="38"/>
      <c r="AR216" s="38"/>
      <c r="AS216" s="38"/>
      <c r="AT216" s="38"/>
      <c r="AU216" s="38"/>
      <c r="AV216" s="38"/>
      <c r="AW216" s="38"/>
      <c r="AX216" s="38"/>
      <c r="AY216" s="38"/>
      <c r="AZ216" s="38"/>
      <c r="BA216" s="38"/>
      <c r="BB216" s="38"/>
      <c r="BC216" s="38"/>
      <c r="BD216" s="38"/>
      <c r="BE216" s="38"/>
      <c r="BF216" s="38"/>
      <c r="BG216" s="38"/>
    </row>
    <row r="217" spans="5:59" x14ac:dyDescent="0.25">
      <c r="E217" s="39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  <c r="AJ217" s="38"/>
      <c r="AK217" s="38"/>
      <c r="AL217" s="38"/>
      <c r="AM217" s="38"/>
      <c r="AN217" s="38"/>
      <c r="AO217" s="38"/>
      <c r="AP217" s="38"/>
      <c r="AQ217" s="38"/>
      <c r="AR217" s="38"/>
      <c r="AS217" s="38"/>
      <c r="AT217" s="38"/>
      <c r="AU217" s="38"/>
      <c r="AV217" s="38"/>
      <c r="AW217" s="38"/>
      <c r="AX217" s="38"/>
      <c r="AY217" s="38"/>
      <c r="AZ217" s="38"/>
      <c r="BA217" s="38"/>
      <c r="BB217" s="38"/>
      <c r="BC217" s="38"/>
      <c r="BD217" s="38"/>
      <c r="BE217" s="38"/>
      <c r="BF217" s="38"/>
      <c r="BG217" s="38"/>
    </row>
    <row r="218" spans="5:59" x14ac:dyDescent="0.25">
      <c r="E218" s="39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  <c r="AJ218" s="38"/>
      <c r="AK218" s="38"/>
      <c r="AL218" s="38"/>
      <c r="AM218" s="38"/>
      <c r="AN218" s="38"/>
      <c r="AO218" s="38"/>
      <c r="AP218" s="38"/>
      <c r="AQ218" s="38"/>
      <c r="AR218" s="38"/>
      <c r="AS218" s="38"/>
      <c r="AT218" s="38"/>
      <c r="AU218" s="38"/>
      <c r="AV218" s="38"/>
      <c r="AW218" s="38"/>
      <c r="AX218" s="38"/>
      <c r="AY218" s="38"/>
      <c r="AZ218" s="38"/>
      <c r="BA218" s="38"/>
      <c r="BB218" s="38"/>
      <c r="BC218" s="38"/>
      <c r="BD218" s="38"/>
      <c r="BE218" s="38"/>
      <c r="BF218" s="38"/>
      <c r="BG218" s="38"/>
    </row>
    <row r="219" spans="5:59" x14ac:dyDescent="0.25">
      <c r="E219" s="39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  <c r="Q219" s="38"/>
      <c r="R219" s="38"/>
      <c r="S219" s="38"/>
      <c r="T219" s="3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F219" s="38"/>
      <c r="AG219" s="38"/>
      <c r="AH219" s="38"/>
      <c r="AI219" s="38"/>
      <c r="AJ219" s="38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8"/>
      <c r="BB219" s="38"/>
      <c r="BC219" s="38"/>
      <c r="BD219" s="38"/>
      <c r="BE219" s="38"/>
      <c r="BF219" s="38"/>
      <c r="BG219" s="38"/>
    </row>
    <row r="220" spans="5:59" x14ac:dyDescent="0.25">
      <c r="E220" s="39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38"/>
      <c r="AH220" s="38"/>
      <c r="AI220" s="38"/>
      <c r="AJ220" s="38"/>
      <c r="AK220" s="38"/>
      <c r="AL220" s="38"/>
      <c r="AM220" s="38"/>
      <c r="AN220" s="38"/>
      <c r="AO220" s="38"/>
      <c r="AP220" s="38"/>
      <c r="AQ220" s="38"/>
      <c r="AR220" s="38"/>
      <c r="AS220" s="38"/>
      <c r="AT220" s="38"/>
      <c r="AU220" s="38"/>
      <c r="AV220" s="38"/>
      <c r="AW220" s="38"/>
      <c r="AX220" s="38"/>
      <c r="AY220" s="38"/>
      <c r="AZ220" s="38"/>
      <c r="BA220" s="38"/>
      <c r="BB220" s="38"/>
      <c r="BC220" s="38"/>
      <c r="BD220" s="38"/>
      <c r="BE220" s="38"/>
      <c r="BF220" s="38"/>
      <c r="BG220" s="38"/>
    </row>
    <row r="221" spans="5:59" x14ac:dyDescent="0.25">
      <c r="E221" s="39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Q221" s="38"/>
      <c r="R221" s="38"/>
      <c r="S221" s="38"/>
      <c r="T221" s="3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F221" s="38"/>
      <c r="AG221" s="38"/>
      <c r="AH221" s="38"/>
      <c r="AI221" s="38"/>
      <c r="AJ221" s="38"/>
      <c r="AK221" s="38"/>
      <c r="AL221" s="38"/>
      <c r="AM221" s="38"/>
      <c r="AN221" s="38"/>
      <c r="AO221" s="38"/>
      <c r="AP221" s="38"/>
      <c r="AQ221" s="38"/>
      <c r="AR221" s="38"/>
      <c r="AS221" s="38"/>
      <c r="AT221" s="38"/>
      <c r="AU221" s="38"/>
      <c r="AV221" s="38"/>
      <c r="AW221" s="38"/>
      <c r="AX221" s="38"/>
      <c r="AY221" s="38"/>
      <c r="AZ221" s="38"/>
      <c r="BA221" s="38"/>
      <c r="BB221" s="38"/>
      <c r="BC221" s="38"/>
      <c r="BD221" s="38"/>
      <c r="BE221" s="38"/>
      <c r="BF221" s="38"/>
      <c r="BG221" s="38"/>
    </row>
    <row r="222" spans="5:59" x14ac:dyDescent="0.25">
      <c r="E222" s="39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8"/>
      <c r="AG222" s="38"/>
      <c r="AH222" s="38"/>
      <c r="AI222" s="38"/>
      <c r="AJ222" s="38"/>
      <c r="AK222" s="38"/>
      <c r="AL222" s="38"/>
      <c r="AM222" s="38"/>
      <c r="AN222" s="38"/>
      <c r="AO222" s="38"/>
      <c r="AP222" s="38"/>
      <c r="AQ222" s="38"/>
      <c r="AR222" s="38"/>
      <c r="AS222" s="38"/>
      <c r="AT222" s="38"/>
      <c r="AU222" s="38"/>
      <c r="AV222" s="38"/>
      <c r="AW222" s="38"/>
      <c r="AX222" s="38"/>
      <c r="AY222" s="38"/>
      <c r="AZ222" s="38"/>
      <c r="BA222" s="38"/>
      <c r="BB222" s="38"/>
      <c r="BC222" s="38"/>
      <c r="BD222" s="38"/>
      <c r="BE222" s="38"/>
      <c r="BF222" s="38"/>
      <c r="BG222" s="38"/>
    </row>
    <row r="223" spans="5:59" x14ac:dyDescent="0.25">
      <c r="E223" s="39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F223" s="38"/>
      <c r="AG223" s="38"/>
      <c r="AH223" s="38"/>
      <c r="AI223" s="38"/>
      <c r="AJ223" s="38"/>
      <c r="AK223" s="38"/>
      <c r="AL223" s="38"/>
      <c r="AM223" s="38"/>
      <c r="AN223" s="38"/>
      <c r="AO223" s="38"/>
      <c r="AP223" s="38"/>
      <c r="AQ223" s="38"/>
      <c r="AR223" s="38"/>
      <c r="AS223" s="38"/>
      <c r="AT223" s="38"/>
      <c r="AU223" s="38"/>
      <c r="AV223" s="38"/>
      <c r="AW223" s="38"/>
      <c r="AX223" s="38"/>
      <c r="AY223" s="38"/>
      <c r="AZ223" s="38"/>
      <c r="BA223" s="38"/>
      <c r="BB223" s="38"/>
      <c r="BC223" s="38"/>
      <c r="BD223" s="38"/>
      <c r="BE223" s="38"/>
      <c r="BF223" s="38"/>
      <c r="BG223" s="38"/>
    </row>
    <row r="224" spans="5:59" x14ac:dyDescent="0.25">
      <c r="E224" s="39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  <c r="Q224" s="38"/>
      <c r="R224" s="38"/>
      <c r="S224" s="38"/>
      <c r="T224" s="3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F224" s="38"/>
      <c r="AG224" s="38"/>
      <c r="AH224" s="38"/>
      <c r="AI224" s="38"/>
      <c r="AJ224" s="38"/>
      <c r="AK224" s="38"/>
      <c r="AL224" s="38"/>
      <c r="AM224" s="38"/>
      <c r="AN224" s="38"/>
      <c r="AO224" s="38"/>
      <c r="AP224" s="38"/>
      <c r="AQ224" s="38"/>
      <c r="AR224" s="38"/>
      <c r="AS224" s="38"/>
      <c r="AT224" s="38"/>
      <c r="AU224" s="38"/>
      <c r="AV224" s="38"/>
      <c r="AW224" s="38"/>
      <c r="AX224" s="38"/>
      <c r="AY224" s="38"/>
      <c r="AZ224" s="38"/>
      <c r="BA224" s="38"/>
      <c r="BB224" s="38"/>
      <c r="BC224" s="38"/>
      <c r="BD224" s="38"/>
      <c r="BE224" s="38"/>
      <c r="BF224" s="38"/>
      <c r="BG224" s="38"/>
    </row>
    <row r="225" spans="5:59" x14ac:dyDescent="0.25">
      <c r="E225" s="39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  <c r="Q225" s="38"/>
      <c r="R225" s="38"/>
      <c r="S225" s="38"/>
      <c r="T225" s="3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F225" s="38"/>
      <c r="AG225" s="38"/>
      <c r="AH225" s="38"/>
      <c r="AI225" s="38"/>
      <c r="AJ225" s="38"/>
      <c r="AK225" s="38"/>
      <c r="AL225" s="38"/>
      <c r="AM225" s="38"/>
      <c r="AN225" s="38"/>
      <c r="AO225" s="38"/>
      <c r="AP225" s="38"/>
      <c r="AQ225" s="38"/>
      <c r="AR225" s="38"/>
      <c r="AS225" s="38"/>
      <c r="AT225" s="38"/>
      <c r="AU225" s="38"/>
      <c r="AV225" s="38"/>
      <c r="AW225" s="38"/>
      <c r="AX225" s="38"/>
      <c r="AY225" s="38"/>
      <c r="AZ225" s="38"/>
      <c r="BA225" s="38"/>
      <c r="BB225" s="38"/>
      <c r="BC225" s="38"/>
      <c r="BD225" s="38"/>
      <c r="BE225" s="38"/>
      <c r="BF225" s="38"/>
      <c r="BG225" s="38"/>
    </row>
    <row r="226" spans="5:59" x14ac:dyDescent="0.25">
      <c r="E226" s="39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  <c r="Q226" s="38"/>
      <c r="R226" s="38"/>
      <c r="S226" s="38"/>
      <c r="T226" s="3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F226" s="38"/>
      <c r="AG226" s="38"/>
      <c r="AH226" s="38"/>
      <c r="AI226" s="38"/>
      <c r="AJ226" s="38"/>
      <c r="AK226" s="38"/>
      <c r="AL226" s="38"/>
      <c r="AM226" s="38"/>
      <c r="AN226" s="38"/>
      <c r="AO226" s="38"/>
      <c r="AP226" s="38"/>
      <c r="AQ226" s="38"/>
      <c r="AR226" s="38"/>
      <c r="AS226" s="38"/>
      <c r="AT226" s="38"/>
      <c r="AU226" s="38"/>
      <c r="AV226" s="38"/>
      <c r="AW226" s="38"/>
      <c r="AX226" s="38"/>
      <c r="AY226" s="38"/>
      <c r="AZ226" s="38"/>
      <c r="BA226" s="38"/>
      <c r="BB226" s="38"/>
      <c r="BC226" s="38"/>
      <c r="BD226" s="38"/>
      <c r="BE226" s="38"/>
      <c r="BF226" s="38"/>
      <c r="BG226" s="38"/>
    </row>
    <row r="227" spans="5:59" x14ac:dyDescent="0.25">
      <c r="E227" s="39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  <c r="Q227" s="38"/>
      <c r="R227" s="38"/>
      <c r="S227" s="38"/>
      <c r="T227" s="3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F227" s="38"/>
      <c r="AG227" s="38"/>
      <c r="AH227" s="38"/>
      <c r="AI227" s="38"/>
      <c r="AJ227" s="38"/>
      <c r="AK227" s="38"/>
      <c r="AL227" s="38"/>
      <c r="AM227" s="38"/>
      <c r="AN227" s="38"/>
      <c r="AO227" s="38"/>
      <c r="AP227" s="38"/>
      <c r="AQ227" s="38"/>
      <c r="AR227" s="38"/>
      <c r="AS227" s="38"/>
      <c r="AT227" s="38"/>
      <c r="AU227" s="38"/>
      <c r="AV227" s="38"/>
      <c r="AW227" s="38"/>
      <c r="AX227" s="38"/>
      <c r="AY227" s="38"/>
      <c r="AZ227" s="38"/>
      <c r="BA227" s="38"/>
      <c r="BB227" s="38"/>
      <c r="BC227" s="38"/>
      <c r="BD227" s="38"/>
      <c r="BE227" s="38"/>
      <c r="BF227" s="38"/>
      <c r="BG227" s="38"/>
    </row>
    <row r="228" spans="5:59" x14ac:dyDescent="0.25">
      <c r="E228" s="39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  <c r="Q228" s="38"/>
      <c r="R228" s="38"/>
      <c r="S228" s="38"/>
      <c r="T228" s="3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F228" s="38"/>
      <c r="AG228" s="38"/>
      <c r="AH228" s="38"/>
      <c r="AI228" s="38"/>
      <c r="AJ228" s="38"/>
      <c r="AK228" s="38"/>
      <c r="AL228" s="38"/>
      <c r="AM228" s="38"/>
      <c r="AN228" s="38"/>
      <c r="AO228" s="38"/>
      <c r="AP228" s="38"/>
      <c r="AQ228" s="38"/>
      <c r="AR228" s="38"/>
      <c r="AS228" s="38"/>
      <c r="AT228" s="38"/>
      <c r="AU228" s="38"/>
      <c r="AV228" s="38"/>
      <c r="AW228" s="38"/>
      <c r="AX228" s="38"/>
      <c r="AY228" s="38"/>
      <c r="AZ228" s="38"/>
      <c r="BA228" s="38"/>
      <c r="BB228" s="38"/>
      <c r="BC228" s="38"/>
      <c r="BD228" s="38"/>
      <c r="BE228" s="38"/>
      <c r="BF228" s="38"/>
      <c r="BG228" s="38"/>
    </row>
    <row r="229" spans="5:59" x14ac:dyDescent="0.25">
      <c r="E229" s="39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F229" s="38"/>
      <c r="AG229" s="38"/>
      <c r="AH229" s="38"/>
      <c r="AI229" s="38"/>
      <c r="AJ229" s="38"/>
      <c r="AK229" s="38"/>
      <c r="AL229" s="38"/>
      <c r="AM229" s="38"/>
      <c r="AN229" s="38"/>
      <c r="AO229" s="38"/>
      <c r="AP229" s="38"/>
      <c r="AQ229" s="38"/>
      <c r="AR229" s="38"/>
      <c r="AS229" s="38"/>
      <c r="AT229" s="38"/>
      <c r="AU229" s="38"/>
      <c r="AV229" s="38"/>
      <c r="AW229" s="38"/>
      <c r="AX229" s="38"/>
      <c r="AY229" s="38"/>
      <c r="AZ229" s="38"/>
      <c r="BA229" s="38"/>
      <c r="BB229" s="38"/>
      <c r="BC229" s="38"/>
      <c r="BD229" s="38"/>
      <c r="BE229" s="38"/>
      <c r="BF229" s="38"/>
      <c r="BG229" s="38"/>
    </row>
    <row r="230" spans="5:59" x14ac:dyDescent="0.25">
      <c r="E230" s="39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38"/>
      <c r="AH230" s="38"/>
      <c r="AI230" s="3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8"/>
      <c r="BB230" s="38"/>
      <c r="BC230" s="38"/>
      <c r="BD230" s="38"/>
      <c r="BE230" s="38"/>
      <c r="BF230" s="38"/>
      <c r="BG230" s="38"/>
    </row>
    <row r="231" spans="5:59" x14ac:dyDescent="0.25">
      <c r="E231" s="39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  <c r="Q231" s="38"/>
      <c r="R231" s="38"/>
      <c r="S231" s="38"/>
      <c r="T231" s="3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F231" s="38"/>
      <c r="AG231" s="38"/>
      <c r="AH231" s="38"/>
      <c r="AI231" s="38"/>
      <c r="AJ231" s="38"/>
      <c r="AK231" s="38"/>
      <c r="AL231" s="38"/>
      <c r="AM231" s="38"/>
      <c r="AN231" s="38"/>
      <c r="AO231" s="38"/>
      <c r="AP231" s="38"/>
      <c r="AQ231" s="38"/>
      <c r="AR231" s="38"/>
      <c r="AS231" s="38"/>
      <c r="AT231" s="38"/>
      <c r="AU231" s="38"/>
      <c r="AV231" s="38"/>
      <c r="AW231" s="38"/>
      <c r="AX231" s="38"/>
      <c r="AY231" s="38"/>
      <c r="AZ231" s="38"/>
      <c r="BA231" s="38"/>
      <c r="BB231" s="38"/>
      <c r="BC231" s="38"/>
      <c r="BD231" s="38"/>
      <c r="BE231" s="38"/>
      <c r="BF231" s="38"/>
      <c r="BG231" s="38"/>
    </row>
    <row r="232" spans="5:59" x14ac:dyDescent="0.25">
      <c r="E232" s="39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  <c r="Q232" s="38"/>
      <c r="R232" s="38"/>
      <c r="S232" s="38"/>
      <c r="T232" s="3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F232" s="38"/>
      <c r="AG232" s="38"/>
      <c r="AH232" s="38"/>
      <c r="AI232" s="38"/>
      <c r="AJ232" s="38"/>
      <c r="AK232" s="38"/>
      <c r="AL232" s="38"/>
      <c r="AM232" s="38"/>
      <c r="AN232" s="38"/>
      <c r="AO232" s="38"/>
      <c r="AP232" s="38"/>
      <c r="AQ232" s="38"/>
      <c r="AR232" s="38"/>
      <c r="AS232" s="38"/>
      <c r="AT232" s="38"/>
      <c r="AU232" s="38"/>
      <c r="AV232" s="38"/>
      <c r="AW232" s="38"/>
      <c r="AX232" s="38"/>
      <c r="AY232" s="38"/>
      <c r="AZ232" s="38"/>
      <c r="BA232" s="38"/>
      <c r="BB232" s="38"/>
      <c r="BC232" s="38"/>
      <c r="BD232" s="38"/>
      <c r="BE232" s="38"/>
      <c r="BF232" s="38"/>
      <c r="BG232" s="38"/>
    </row>
    <row r="233" spans="5:59" x14ac:dyDescent="0.25">
      <c r="E233" s="39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  <c r="Q233" s="38"/>
      <c r="R233" s="38"/>
      <c r="S233" s="38"/>
      <c r="T233" s="3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F233" s="38"/>
      <c r="AG233" s="38"/>
      <c r="AH233" s="38"/>
      <c r="AI233" s="38"/>
      <c r="AJ233" s="38"/>
      <c r="AK233" s="38"/>
      <c r="AL233" s="38"/>
      <c r="AM233" s="38"/>
      <c r="AN233" s="38"/>
      <c r="AO233" s="38"/>
      <c r="AP233" s="38"/>
      <c r="AQ233" s="38"/>
      <c r="AR233" s="38"/>
      <c r="AS233" s="38"/>
      <c r="AT233" s="38"/>
      <c r="AU233" s="38"/>
      <c r="AV233" s="38"/>
      <c r="AW233" s="38"/>
      <c r="AX233" s="38"/>
      <c r="AY233" s="38"/>
      <c r="AZ233" s="38"/>
      <c r="BA233" s="38"/>
      <c r="BB233" s="38"/>
      <c r="BC233" s="38"/>
      <c r="BD233" s="38"/>
      <c r="BE233" s="38"/>
      <c r="BF233" s="38"/>
      <c r="BG233" s="38"/>
    </row>
    <row r="234" spans="5:59" x14ac:dyDescent="0.25">
      <c r="E234" s="39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  <c r="Q234" s="38"/>
      <c r="R234" s="38"/>
      <c r="S234" s="38"/>
      <c r="T234" s="3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F234" s="38"/>
      <c r="AG234" s="38"/>
      <c r="AH234" s="38"/>
      <c r="AI234" s="38"/>
      <c r="AJ234" s="38"/>
      <c r="AK234" s="38"/>
      <c r="AL234" s="38"/>
      <c r="AM234" s="38"/>
      <c r="AN234" s="38"/>
      <c r="AO234" s="38"/>
      <c r="AP234" s="38"/>
      <c r="AQ234" s="38"/>
      <c r="AR234" s="38"/>
      <c r="AS234" s="38"/>
      <c r="AT234" s="38"/>
      <c r="AU234" s="38"/>
      <c r="AV234" s="38"/>
      <c r="AW234" s="38"/>
      <c r="AX234" s="38"/>
      <c r="AY234" s="38"/>
      <c r="AZ234" s="38"/>
      <c r="BA234" s="38"/>
      <c r="BB234" s="38"/>
      <c r="BC234" s="38"/>
      <c r="BD234" s="38"/>
      <c r="BE234" s="38"/>
      <c r="BF234" s="38"/>
      <c r="BG234" s="38"/>
    </row>
    <row r="235" spans="5:59" x14ac:dyDescent="0.25">
      <c r="E235" s="39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  <c r="Q235" s="38"/>
      <c r="R235" s="38"/>
      <c r="S235" s="38"/>
      <c r="T235" s="3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F235" s="38"/>
      <c r="AG235" s="38"/>
      <c r="AH235" s="38"/>
      <c r="AI235" s="38"/>
      <c r="AJ235" s="38"/>
      <c r="AK235" s="38"/>
      <c r="AL235" s="38"/>
      <c r="AM235" s="38"/>
      <c r="AN235" s="38"/>
      <c r="AO235" s="38"/>
      <c r="AP235" s="38"/>
      <c r="AQ235" s="38"/>
      <c r="AR235" s="38"/>
      <c r="AS235" s="38"/>
      <c r="AT235" s="38"/>
      <c r="AU235" s="38"/>
      <c r="AV235" s="38"/>
      <c r="AW235" s="38"/>
      <c r="AX235" s="38"/>
      <c r="AY235" s="38"/>
      <c r="AZ235" s="38"/>
      <c r="BA235" s="38"/>
      <c r="BB235" s="38"/>
      <c r="BC235" s="38"/>
      <c r="BD235" s="38"/>
      <c r="BE235" s="38"/>
      <c r="BF235" s="38"/>
      <c r="BG235" s="38"/>
    </row>
    <row r="236" spans="5:59" x14ac:dyDescent="0.25">
      <c r="E236" s="39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  <c r="Q236" s="38"/>
      <c r="R236" s="38"/>
      <c r="S236" s="38"/>
      <c r="T236" s="3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F236" s="38"/>
      <c r="AG236" s="38"/>
      <c r="AH236" s="38"/>
      <c r="AI236" s="3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8"/>
      <c r="BB236" s="38"/>
      <c r="BC236" s="38"/>
      <c r="BD236" s="38"/>
      <c r="BE236" s="38"/>
      <c r="BF236" s="38"/>
      <c r="BG236" s="38"/>
    </row>
    <row r="237" spans="5:59" x14ac:dyDescent="0.25">
      <c r="E237" s="39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F237" s="38"/>
      <c r="AG237" s="38"/>
      <c r="AH237" s="38"/>
      <c r="AI237" s="38"/>
      <c r="AJ237" s="38"/>
      <c r="AK237" s="38"/>
      <c r="AL237" s="38"/>
      <c r="AM237" s="38"/>
      <c r="AN237" s="38"/>
      <c r="AO237" s="38"/>
      <c r="AP237" s="38"/>
      <c r="AQ237" s="38"/>
      <c r="AR237" s="38"/>
      <c r="AS237" s="38"/>
      <c r="AT237" s="38"/>
      <c r="AU237" s="38"/>
      <c r="AV237" s="38"/>
      <c r="AW237" s="38"/>
      <c r="AX237" s="38"/>
      <c r="AY237" s="38"/>
      <c r="AZ237" s="38"/>
      <c r="BA237" s="38"/>
      <c r="BB237" s="38"/>
      <c r="BC237" s="38"/>
      <c r="BD237" s="38"/>
      <c r="BE237" s="38"/>
      <c r="BF237" s="38"/>
      <c r="BG237" s="38"/>
    </row>
    <row r="238" spans="5:59" x14ac:dyDescent="0.25">
      <c r="E238" s="39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  <c r="Q238" s="38"/>
      <c r="R238" s="38"/>
      <c r="S238" s="38"/>
      <c r="T238" s="3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F238" s="38"/>
      <c r="AG238" s="38"/>
      <c r="AH238" s="38"/>
      <c r="AI238" s="38"/>
      <c r="AJ238" s="38"/>
      <c r="AK238" s="38"/>
      <c r="AL238" s="38"/>
      <c r="AM238" s="38"/>
      <c r="AN238" s="38"/>
      <c r="AO238" s="38"/>
      <c r="AP238" s="38"/>
      <c r="AQ238" s="38"/>
      <c r="AR238" s="38"/>
      <c r="AS238" s="38"/>
      <c r="AT238" s="38"/>
      <c r="AU238" s="38"/>
      <c r="AV238" s="38"/>
      <c r="AW238" s="38"/>
      <c r="AX238" s="38"/>
      <c r="AY238" s="38"/>
      <c r="AZ238" s="38"/>
      <c r="BA238" s="38"/>
      <c r="BB238" s="38"/>
      <c r="BC238" s="38"/>
      <c r="BD238" s="38"/>
      <c r="BE238" s="38"/>
      <c r="BF238" s="38"/>
      <c r="BG238" s="38"/>
    </row>
    <row r="239" spans="5:59" x14ac:dyDescent="0.25">
      <c r="E239" s="39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  <c r="Q239" s="38"/>
      <c r="R239" s="38"/>
      <c r="S239" s="38"/>
      <c r="T239" s="3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F239" s="38"/>
      <c r="AG239" s="38"/>
      <c r="AH239" s="38"/>
      <c r="AI239" s="38"/>
      <c r="AJ239" s="38"/>
      <c r="AK239" s="38"/>
      <c r="AL239" s="38"/>
      <c r="AM239" s="38"/>
      <c r="AN239" s="38"/>
      <c r="AO239" s="38"/>
      <c r="AP239" s="38"/>
      <c r="AQ239" s="38"/>
      <c r="AR239" s="38"/>
      <c r="AS239" s="38"/>
      <c r="AT239" s="38"/>
      <c r="AU239" s="38"/>
      <c r="AV239" s="38"/>
      <c r="AW239" s="38"/>
      <c r="AX239" s="38"/>
      <c r="AY239" s="38"/>
      <c r="AZ239" s="38"/>
      <c r="BA239" s="38"/>
      <c r="BB239" s="38"/>
      <c r="BC239" s="38"/>
      <c r="BD239" s="38"/>
      <c r="BE239" s="38"/>
      <c r="BF239" s="38"/>
      <c r="BG239" s="38"/>
    </row>
    <row r="240" spans="5:59" x14ac:dyDescent="0.25">
      <c r="E240" s="39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  <c r="Q240" s="38"/>
      <c r="R240" s="38"/>
      <c r="S240" s="38"/>
      <c r="T240" s="3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F240" s="38"/>
      <c r="AG240" s="38"/>
      <c r="AH240" s="38"/>
      <c r="AI240" s="38"/>
      <c r="AJ240" s="38"/>
      <c r="AK240" s="38"/>
      <c r="AL240" s="38"/>
      <c r="AM240" s="38"/>
      <c r="AN240" s="38"/>
      <c r="AO240" s="38"/>
      <c r="AP240" s="38"/>
      <c r="AQ240" s="38"/>
      <c r="AR240" s="38"/>
      <c r="AS240" s="38"/>
      <c r="AT240" s="38"/>
      <c r="AU240" s="38"/>
      <c r="AV240" s="38"/>
      <c r="AW240" s="38"/>
      <c r="AX240" s="38"/>
      <c r="AY240" s="38"/>
      <c r="AZ240" s="38"/>
      <c r="BA240" s="38"/>
      <c r="BB240" s="38"/>
      <c r="BC240" s="38"/>
      <c r="BD240" s="38"/>
      <c r="BE240" s="38"/>
      <c r="BF240" s="38"/>
      <c r="BG240" s="38"/>
    </row>
    <row r="241" spans="5:59" x14ac:dyDescent="0.25">
      <c r="E241" s="39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  <c r="Q241" s="38"/>
      <c r="R241" s="38"/>
      <c r="S241" s="38"/>
      <c r="T241" s="3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F241" s="38"/>
      <c r="AG241" s="38"/>
      <c r="AH241" s="38"/>
      <c r="AI241" s="38"/>
      <c r="AJ241" s="38"/>
      <c r="AK241" s="38"/>
      <c r="AL241" s="38"/>
      <c r="AM241" s="38"/>
      <c r="AN241" s="38"/>
      <c r="AO241" s="38"/>
      <c r="AP241" s="38"/>
      <c r="AQ241" s="38"/>
      <c r="AR241" s="38"/>
      <c r="AS241" s="38"/>
      <c r="AT241" s="38"/>
      <c r="AU241" s="38"/>
      <c r="AV241" s="38"/>
      <c r="AW241" s="38"/>
      <c r="AX241" s="38"/>
      <c r="AY241" s="38"/>
      <c r="AZ241" s="38"/>
      <c r="BA241" s="38"/>
      <c r="BB241" s="38"/>
      <c r="BC241" s="38"/>
      <c r="BD241" s="38"/>
      <c r="BE241" s="38"/>
      <c r="BF241" s="38"/>
      <c r="BG241" s="38"/>
    </row>
    <row r="242" spans="5:59" x14ac:dyDescent="0.25">
      <c r="E242" s="39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  <c r="Q242" s="38"/>
      <c r="R242" s="38"/>
      <c r="S242" s="38"/>
      <c r="T242" s="3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F242" s="38"/>
      <c r="AG242" s="38"/>
      <c r="AH242" s="38"/>
      <c r="AI242" s="38"/>
      <c r="AJ242" s="38"/>
      <c r="AK242" s="38"/>
      <c r="AL242" s="38"/>
      <c r="AM242" s="38"/>
      <c r="AN242" s="38"/>
      <c r="AO242" s="38"/>
      <c r="AP242" s="38"/>
      <c r="AQ242" s="38"/>
      <c r="AR242" s="38"/>
      <c r="AS242" s="38"/>
      <c r="AT242" s="38"/>
      <c r="AU242" s="38"/>
      <c r="AV242" s="38"/>
      <c r="AW242" s="38"/>
      <c r="AX242" s="38"/>
      <c r="AY242" s="38"/>
      <c r="AZ242" s="38"/>
      <c r="BA242" s="38"/>
      <c r="BB242" s="38"/>
      <c r="BC242" s="38"/>
      <c r="BD242" s="38"/>
      <c r="BE242" s="38"/>
      <c r="BF242" s="38"/>
      <c r="BG242" s="38"/>
    </row>
    <row r="243" spans="5:59" x14ac:dyDescent="0.25">
      <c r="E243" s="39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  <c r="Q243" s="38"/>
      <c r="R243" s="38"/>
      <c r="S243" s="38"/>
      <c r="T243" s="3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F243" s="38"/>
      <c r="AG243" s="38"/>
      <c r="AH243" s="38"/>
      <c r="AI243" s="3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8"/>
      <c r="BB243" s="38"/>
      <c r="BC243" s="38"/>
      <c r="BD243" s="38"/>
      <c r="BE243" s="38"/>
      <c r="BF243" s="38"/>
      <c r="BG243" s="38"/>
    </row>
    <row r="244" spans="5:59" x14ac:dyDescent="0.25">
      <c r="E244" s="39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F244" s="38"/>
      <c r="AG244" s="38"/>
      <c r="AH244" s="38"/>
      <c r="AI244" s="38"/>
      <c r="AJ244" s="38"/>
      <c r="AK244" s="38"/>
      <c r="AL244" s="38"/>
      <c r="AM244" s="38"/>
      <c r="AN244" s="38"/>
      <c r="AO244" s="38"/>
      <c r="AP244" s="38"/>
      <c r="AQ244" s="38"/>
      <c r="AR244" s="38"/>
      <c r="AS244" s="38"/>
      <c r="AT244" s="38"/>
      <c r="AU244" s="38"/>
      <c r="AV244" s="38"/>
      <c r="AW244" s="38"/>
      <c r="AX244" s="38"/>
      <c r="AY244" s="38"/>
      <c r="AZ244" s="38"/>
      <c r="BA244" s="38"/>
      <c r="BB244" s="38"/>
      <c r="BC244" s="38"/>
      <c r="BD244" s="38"/>
      <c r="BE244" s="38"/>
      <c r="BF244" s="38"/>
      <c r="BG244" s="38"/>
    </row>
    <row r="245" spans="5:59" x14ac:dyDescent="0.25">
      <c r="E245" s="39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F245" s="38"/>
      <c r="AG245" s="38"/>
      <c r="AH245" s="38"/>
      <c r="AI245" s="38"/>
      <c r="AJ245" s="38"/>
      <c r="AK245" s="38"/>
      <c r="AL245" s="38"/>
      <c r="AM245" s="38"/>
      <c r="AN245" s="38"/>
      <c r="AO245" s="38"/>
      <c r="AP245" s="38"/>
      <c r="AQ245" s="38"/>
      <c r="AR245" s="38"/>
      <c r="AS245" s="38"/>
      <c r="AT245" s="38"/>
      <c r="AU245" s="38"/>
      <c r="AV245" s="38"/>
      <c r="AW245" s="38"/>
      <c r="AX245" s="38"/>
      <c r="AY245" s="38"/>
      <c r="AZ245" s="38"/>
      <c r="BA245" s="38"/>
      <c r="BB245" s="38"/>
      <c r="BC245" s="38"/>
      <c r="BD245" s="38"/>
      <c r="BE245" s="38"/>
      <c r="BF245" s="38"/>
      <c r="BG245" s="38"/>
    </row>
    <row r="246" spans="5:59" x14ac:dyDescent="0.25">
      <c r="E246" s="39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  <c r="Q246" s="38"/>
      <c r="R246" s="38"/>
      <c r="S246" s="38"/>
      <c r="T246" s="3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F246" s="38"/>
      <c r="AG246" s="38"/>
      <c r="AH246" s="38"/>
      <c r="AI246" s="38"/>
      <c r="AJ246" s="38"/>
      <c r="AK246" s="38"/>
      <c r="AL246" s="38"/>
      <c r="AM246" s="38"/>
      <c r="AN246" s="38"/>
      <c r="AO246" s="38"/>
      <c r="AP246" s="38"/>
      <c r="AQ246" s="38"/>
      <c r="AR246" s="38"/>
      <c r="AS246" s="38"/>
      <c r="AT246" s="38"/>
      <c r="AU246" s="38"/>
      <c r="AV246" s="38"/>
      <c r="AW246" s="38"/>
      <c r="AX246" s="38"/>
      <c r="AY246" s="38"/>
      <c r="AZ246" s="38"/>
      <c r="BA246" s="38"/>
      <c r="BB246" s="38"/>
      <c r="BC246" s="38"/>
      <c r="BD246" s="38"/>
      <c r="BE246" s="38"/>
      <c r="BF246" s="38"/>
      <c r="BG246" s="38"/>
    </row>
    <row r="247" spans="5:59" x14ac:dyDescent="0.25">
      <c r="E247" s="39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  <c r="Q247" s="38"/>
      <c r="R247" s="38"/>
      <c r="S247" s="38"/>
      <c r="T247" s="3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F247" s="38"/>
      <c r="AG247" s="38"/>
      <c r="AH247" s="38"/>
      <c r="AI247" s="38"/>
      <c r="AJ247" s="38"/>
      <c r="AK247" s="38"/>
      <c r="AL247" s="38"/>
      <c r="AM247" s="38"/>
      <c r="AN247" s="38"/>
      <c r="AO247" s="38"/>
      <c r="AP247" s="38"/>
      <c r="AQ247" s="38"/>
      <c r="AR247" s="38"/>
      <c r="AS247" s="38"/>
      <c r="AT247" s="38"/>
      <c r="AU247" s="38"/>
      <c r="AV247" s="38"/>
      <c r="AW247" s="38"/>
      <c r="AX247" s="38"/>
      <c r="AY247" s="38"/>
      <c r="AZ247" s="38"/>
      <c r="BA247" s="38"/>
      <c r="BB247" s="38"/>
      <c r="BC247" s="38"/>
      <c r="BD247" s="38"/>
      <c r="BE247" s="38"/>
      <c r="BF247" s="38"/>
      <c r="BG247" s="38"/>
    </row>
    <row r="248" spans="5:59" x14ac:dyDescent="0.25">
      <c r="E248" s="39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  <c r="Q248" s="38"/>
      <c r="R248" s="38"/>
      <c r="S248" s="38"/>
      <c r="T248" s="3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F248" s="38"/>
      <c r="AG248" s="38"/>
      <c r="AH248" s="38"/>
      <c r="AI248" s="38"/>
      <c r="AJ248" s="38"/>
      <c r="AK248" s="38"/>
      <c r="AL248" s="38"/>
      <c r="AM248" s="38"/>
      <c r="AN248" s="38"/>
      <c r="AO248" s="38"/>
      <c r="AP248" s="38"/>
      <c r="AQ248" s="38"/>
      <c r="AR248" s="38"/>
      <c r="AS248" s="38"/>
      <c r="AT248" s="38"/>
      <c r="AU248" s="38"/>
      <c r="AV248" s="38"/>
      <c r="AW248" s="38"/>
      <c r="AX248" s="38"/>
      <c r="AY248" s="38"/>
      <c r="AZ248" s="38"/>
      <c r="BA248" s="38"/>
      <c r="BB248" s="38"/>
      <c r="BC248" s="38"/>
      <c r="BD248" s="38"/>
      <c r="BE248" s="38"/>
      <c r="BF248" s="38"/>
      <c r="BG248" s="38"/>
    </row>
    <row r="249" spans="5:59" x14ac:dyDescent="0.25">
      <c r="E249" s="39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  <c r="Q249" s="38"/>
      <c r="R249" s="38"/>
      <c r="S249" s="38"/>
      <c r="T249" s="3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F249" s="38"/>
      <c r="AG249" s="38"/>
      <c r="AH249" s="38"/>
      <c r="AI249" s="38"/>
      <c r="AJ249" s="38"/>
      <c r="AK249" s="38"/>
      <c r="AL249" s="38"/>
      <c r="AM249" s="38"/>
      <c r="AN249" s="38"/>
      <c r="AO249" s="38"/>
      <c r="AP249" s="38"/>
      <c r="AQ249" s="38"/>
      <c r="AR249" s="38"/>
      <c r="AS249" s="38"/>
      <c r="AT249" s="38"/>
      <c r="AU249" s="38"/>
      <c r="AV249" s="38"/>
      <c r="AW249" s="38"/>
      <c r="AX249" s="38"/>
      <c r="AY249" s="38"/>
      <c r="AZ249" s="38"/>
      <c r="BA249" s="38"/>
      <c r="BB249" s="38"/>
      <c r="BC249" s="38"/>
      <c r="BD249" s="38"/>
      <c r="BE249" s="38"/>
      <c r="BF249" s="38"/>
      <c r="BG249" s="38"/>
    </row>
    <row r="250" spans="5:59" x14ac:dyDescent="0.25">
      <c r="E250" s="39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F250" s="38"/>
      <c r="AG250" s="38"/>
      <c r="AH250" s="38"/>
      <c r="AI250" s="38"/>
      <c r="AJ250" s="38"/>
      <c r="AK250" s="38"/>
      <c r="AL250" s="38"/>
      <c r="AM250" s="38"/>
      <c r="AN250" s="38"/>
      <c r="AO250" s="38"/>
      <c r="AP250" s="38"/>
      <c r="AQ250" s="38"/>
      <c r="AR250" s="38"/>
      <c r="AS250" s="38"/>
      <c r="AT250" s="38"/>
      <c r="AU250" s="38"/>
      <c r="AV250" s="38"/>
      <c r="AW250" s="38"/>
      <c r="AX250" s="38"/>
      <c r="AY250" s="38"/>
      <c r="AZ250" s="38"/>
      <c r="BA250" s="38"/>
      <c r="BB250" s="38"/>
      <c r="BC250" s="38"/>
      <c r="BD250" s="38"/>
      <c r="BE250" s="38"/>
      <c r="BF250" s="38"/>
      <c r="BG250" s="38"/>
    </row>
    <row r="251" spans="5:59" x14ac:dyDescent="0.25">
      <c r="E251" s="39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F251" s="38"/>
      <c r="AG251" s="38"/>
      <c r="AH251" s="38"/>
      <c r="AI251" s="3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8"/>
      <c r="BB251" s="38"/>
      <c r="BC251" s="38"/>
      <c r="BD251" s="38"/>
      <c r="BE251" s="38"/>
      <c r="BF251" s="38"/>
      <c r="BG251" s="38"/>
    </row>
    <row r="252" spans="5:59" x14ac:dyDescent="0.25">
      <c r="E252" s="39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  <c r="Q252" s="38"/>
      <c r="R252" s="38"/>
      <c r="S252" s="38"/>
      <c r="T252" s="3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F252" s="38"/>
      <c r="AG252" s="38"/>
      <c r="AH252" s="38"/>
      <c r="AI252" s="38"/>
      <c r="AJ252" s="38"/>
      <c r="AK252" s="38"/>
      <c r="AL252" s="38"/>
      <c r="AM252" s="38"/>
      <c r="AN252" s="38"/>
      <c r="AO252" s="38"/>
      <c r="AP252" s="38"/>
      <c r="AQ252" s="38"/>
      <c r="AR252" s="38"/>
      <c r="AS252" s="38"/>
      <c r="AT252" s="38"/>
      <c r="AU252" s="38"/>
      <c r="AV252" s="38"/>
      <c r="AW252" s="38"/>
      <c r="AX252" s="38"/>
      <c r="AY252" s="38"/>
      <c r="AZ252" s="38"/>
      <c r="BA252" s="38"/>
      <c r="BB252" s="38"/>
      <c r="BC252" s="38"/>
      <c r="BD252" s="38"/>
      <c r="BE252" s="38"/>
      <c r="BF252" s="38"/>
      <c r="BG252" s="38"/>
    </row>
    <row r="253" spans="5:59" x14ac:dyDescent="0.25">
      <c r="E253" s="39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  <c r="Q253" s="38"/>
      <c r="R253" s="38"/>
      <c r="S253" s="38"/>
      <c r="T253" s="3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F253" s="38"/>
      <c r="AG253" s="38"/>
      <c r="AH253" s="38"/>
      <c r="AI253" s="38"/>
      <c r="AJ253" s="38"/>
      <c r="AK253" s="38"/>
      <c r="AL253" s="38"/>
      <c r="AM253" s="38"/>
      <c r="AN253" s="38"/>
      <c r="AO253" s="38"/>
      <c r="AP253" s="38"/>
      <c r="AQ253" s="38"/>
      <c r="AR253" s="38"/>
      <c r="AS253" s="38"/>
      <c r="AT253" s="38"/>
      <c r="AU253" s="38"/>
      <c r="AV253" s="38"/>
      <c r="AW253" s="38"/>
      <c r="AX253" s="38"/>
      <c r="AY253" s="38"/>
      <c r="AZ253" s="38"/>
      <c r="BA253" s="38"/>
      <c r="BB253" s="38"/>
      <c r="BC253" s="38"/>
      <c r="BD253" s="38"/>
      <c r="BE253" s="38"/>
      <c r="BF253" s="38"/>
      <c r="BG253" s="38"/>
    </row>
    <row r="254" spans="5:59" x14ac:dyDescent="0.25">
      <c r="E254" s="39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  <c r="Q254" s="38"/>
      <c r="R254" s="38"/>
      <c r="S254" s="38"/>
      <c r="T254" s="3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F254" s="38"/>
      <c r="AG254" s="38"/>
      <c r="AH254" s="38"/>
      <c r="AI254" s="38"/>
      <c r="AJ254" s="38"/>
      <c r="AK254" s="38"/>
      <c r="AL254" s="38"/>
      <c r="AM254" s="38"/>
      <c r="AN254" s="38"/>
      <c r="AO254" s="38"/>
      <c r="AP254" s="38"/>
      <c r="AQ254" s="38"/>
      <c r="AR254" s="38"/>
      <c r="AS254" s="38"/>
      <c r="AT254" s="38"/>
      <c r="AU254" s="38"/>
      <c r="AV254" s="38"/>
      <c r="AW254" s="38"/>
      <c r="AX254" s="38"/>
      <c r="AY254" s="38"/>
      <c r="AZ254" s="38"/>
      <c r="BA254" s="38"/>
      <c r="BB254" s="38"/>
      <c r="BC254" s="38"/>
      <c r="BD254" s="38"/>
      <c r="BE254" s="38"/>
      <c r="BF254" s="38"/>
      <c r="BG254" s="38"/>
    </row>
    <row r="255" spans="5:59" x14ac:dyDescent="0.25">
      <c r="E255" s="39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  <c r="Q255" s="38"/>
      <c r="R255" s="38"/>
      <c r="S255" s="38"/>
      <c r="T255" s="3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F255" s="38"/>
      <c r="AG255" s="38"/>
      <c r="AH255" s="38"/>
      <c r="AI255" s="38"/>
      <c r="AJ255" s="38"/>
      <c r="AK255" s="38"/>
      <c r="AL255" s="38"/>
      <c r="AM255" s="38"/>
      <c r="AN255" s="38"/>
      <c r="AO255" s="38"/>
      <c r="AP255" s="38"/>
      <c r="AQ255" s="38"/>
      <c r="AR255" s="38"/>
      <c r="AS255" s="38"/>
      <c r="AT255" s="38"/>
      <c r="AU255" s="38"/>
      <c r="AV255" s="38"/>
      <c r="AW255" s="38"/>
      <c r="AX255" s="38"/>
      <c r="AY255" s="38"/>
      <c r="AZ255" s="38"/>
      <c r="BA255" s="38"/>
      <c r="BB255" s="38"/>
      <c r="BC255" s="38"/>
      <c r="BD255" s="38"/>
      <c r="BE255" s="38"/>
      <c r="BF255" s="38"/>
      <c r="BG255" s="38"/>
    </row>
    <row r="256" spans="5:59" x14ac:dyDescent="0.25">
      <c r="E256" s="39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  <c r="Q256" s="38"/>
      <c r="R256" s="38"/>
      <c r="S256" s="38"/>
      <c r="T256" s="3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F256" s="38"/>
      <c r="AG256" s="38"/>
      <c r="AH256" s="38"/>
      <c r="AI256" s="38"/>
      <c r="AJ256" s="38"/>
      <c r="AK256" s="38"/>
      <c r="AL256" s="38"/>
      <c r="AM256" s="38"/>
      <c r="AN256" s="38"/>
      <c r="AO256" s="38"/>
      <c r="AP256" s="38"/>
      <c r="AQ256" s="38"/>
      <c r="AR256" s="38"/>
      <c r="AS256" s="38"/>
      <c r="AT256" s="38"/>
      <c r="AU256" s="38"/>
      <c r="AV256" s="38"/>
      <c r="AW256" s="38"/>
      <c r="AX256" s="38"/>
      <c r="AY256" s="38"/>
      <c r="AZ256" s="38"/>
      <c r="BA256" s="38"/>
      <c r="BB256" s="38"/>
      <c r="BC256" s="38"/>
      <c r="BD256" s="38"/>
      <c r="BE256" s="38"/>
      <c r="BF256" s="38"/>
      <c r="BG256" s="38"/>
    </row>
    <row r="257" spans="5:59" x14ac:dyDescent="0.25">
      <c r="E257" s="39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  <c r="Q257" s="38"/>
      <c r="R257" s="38"/>
      <c r="S257" s="38"/>
      <c r="T257" s="3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F257" s="38"/>
      <c r="AG257" s="38"/>
      <c r="AH257" s="38"/>
      <c r="AI257" s="38"/>
      <c r="AJ257" s="38"/>
      <c r="AK257" s="38"/>
      <c r="AL257" s="38"/>
      <c r="AM257" s="38"/>
      <c r="AN257" s="38"/>
      <c r="AO257" s="38"/>
      <c r="AP257" s="38"/>
      <c r="AQ257" s="38"/>
      <c r="AR257" s="38"/>
      <c r="AS257" s="38"/>
      <c r="AT257" s="38"/>
      <c r="AU257" s="38"/>
      <c r="AV257" s="38"/>
      <c r="AW257" s="38"/>
      <c r="AX257" s="38"/>
      <c r="AY257" s="38"/>
      <c r="AZ257" s="38"/>
      <c r="BA257" s="38"/>
      <c r="BB257" s="38"/>
      <c r="BC257" s="38"/>
      <c r="BD257" s="38"/>
      <c r="BE257" s="38"/>
      <c r="BF257" s="38"/>
      <c r="BG257" s="38"/>
    </row>
    <row r="258" spans="5:59" x14ac:dyDescent="0.25">
      <c r="E258" s="39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  <c r="Q258" s="38"/>
      <c r="R258" s="38"/>
      <c r="S258" s="38"/>
      <c r="T258" s="3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F258" s="38"/>
      <c r="AG258" s="38"/>
      <c r="AH258" s="38"/>
      <c r="AI258" s="38"/>
      <c r="AJ258" s="38"/>
      <c r="AK258" s="38"/>
      <c r="AL258" s="38"/>
      <c r="AM258" s="38"/>
      <c r="AN258" s="38"/>
      <c r="AO258" s="38"/>
      <c r="AP258" s="38"/>
      <c r="AQ258" s="38"/>
      <c r="AR258" s="38"/>
      <c r="AS258" s="38"/>
      <c r="AT258" s="38"/>
      <c r="AU258" s="38"/>
      <c r="AV258" s="38"/>
      <c r="AW258" s="38"/>
      <c r="AX258" s="38"/>
      <c r="AY258" s="38"/>
      <c r="AZ258" s="38"/>
      <c r="BA258" s="38"/>
      <c r="BB258" s="38"/>
      <c r="BC258" s="38"/>
      <c r="BD258" s="38"/>
      <c r="BE258" s="38"/>
      <c r="BF258" s="38"/>
      <c r="BG258" s="38"/>
    </row>
    <row r="259" spans="5:59" x14ac:dyDescent="0.25">
      <c r="E259" s="39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  <c r="Q259" s="38"/>
      <c r="R259" s="38"/>
      <c r="S259" s="38"/>
      <c r="T259" s="3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F259" s="38"/>
      <c r="AG259" s="38"/>
      <c r="AH259" s="38"/>
      <c r="AI259" s="38"/>
      <c r="AJ259" s="38"/>
      <c r="AK259" s="38"/>
      <c r="AL259" s="38"/>
      <c r="AM259" s="38"/>
      <c r="AN259" s="38"/>
      <c r="AO259" s="38"/>
      <c r="AP259" s="38"/>
      <c r="AQ259" s="38"/>
      <c r="AR259" s="38"/>
      <c r="AS259" s="38"/>
      <c r="AT259" s="38"/>
      <c r="AU259" s="38"/>
      <c r="AV259" s="38"/>
      <c r="AW259" s="38"/>
      <c r="AX259" s="38"/>
      <c r="AY259" s="38"/>
      <c r="AZ259" s="38"/>
      <c r="BA259" s="38"/>
      <c r="BB259" s="38"/>
      <c r="BC259" s="38"/>
      <c r="BD259" s="38"/>
      <c r="BE259" s="38"/>
      <c r="BF259" s="38"/>
      <c r="BG259" s="38"/>
    </row>
    <row r="260" spans="5:59" x14ac:dyDescent="0.25">
      <c r="E260" s="39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  <c r="Q260" s="38"/>
      <c r="R260" s="38"/>
      <c r="S260" s="38"/>
      <c r="T260" s="3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F260" s="38"/>
      <c r="AG260" s="38"/>
      <c r="AH260" s="38"/>
      <c r="AI260" s="38"/>
      <c r="AJ260" s="38"/>
      <c r="AK260" s="38"/>
      <c r="AL260" s="38"/>
      <c r="AM260" s="38"/>
      <c r="AN260" s="38"/>
      <c r="AO260" s="38"/>
      <c r="AP260" s="38"/>
      <c r="AQ260" s="38"/>
      <c r="AR260" s="38"/>
      <c r="AS260" s="38"/>
      <c r="AT260" s="38"/>
      <c r="AU260" s="38"/>
      <c r="AV260" s="38"/>
      <c r="AW260" s="38"/>
      <c r="AX260" s="38"/>
      <c r="AY260" s="38"/>
      <c r="AZ260" s="38"/>
      <c r="BA260" s="38"/>
      <c r="BB260" s="38"/>
      <c r="BC260" s="38"/>
      <c r="BD260" s="38"/>
      <c r="BE260" s="38"/>
      <c r="BF260" s="38"/>
      <c r="BG260" s="38"/>
    </row>
    <row r="261" spans="5:59" x14ac:dyDescent="0.25">
      <c r="E261" s="39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  <c r="Q261" s="38"/>
      <c r="R261" s="38"/>
      <c r="S261" s="38"/>
      <c r="T261" s="3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F261" s="38"/>
      <c r="AG261" s="38"/>
      <c r="AH261" s="38"/>
      <c r="AI261" s="38"/>
      <c r="AJ261" s="38"/>
      <c r="AK261" s="38"/>
      <c r="AL261" s="38"/>
      <c r="AM261" s="38"/>
      <c r="AN261" s="38"/>
      <c r="AO261" s="38"/>
      <c r="AP261" s="38"/>
      <c r="AQ261" s="38"/>
      <c r="AR261" s="38"/>
      <c r="AS261" s="38"/>
      <c r="AT261" s="38"/>
      <c r="AU261" s="38"/>
      <c r="AV261" s="38"/>
      <c r="AW261" s="38"/>
      <c r="AX261" s="38"/>
      <c r="AY261" s="38"/>
      <c r="AZ261" s="38"/>
      <c r="BA261" s="38"/>
      <c r="BB261" s="38"/>
      <c r="BC261" s="38"/>
      <c r="BD261" s="38"/>
      <c r="BE261" s="38"/>
      <c r="BF261" s="38"/>
      <c r="BG261" s="38"/>
    </row>
    <row r="262" spans="5:59" x14ac:dyDescent="0.25">
      <c r="E262" s="39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  <c r="Q262" s="38"/>
      <c r="R262" s="38"/>
      <c r="S262" s="38"/>
      <c r="T262" s="3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F262" s="38"/>
      <c r="AG262" s="38"/>
      <c r="AH262" s="38"/>
      <c r="AI262" s="38"/>
      <c r="AJ262" s="38"/>
      <c r="AK262" s="38"/>
      <c r="AL262" s="38"/>
      <c r="AM262" s="38"/>
      <c r="AN262" s="38"/>
      <c r="AO262" s="38"/>
      <c r="AP262" s="38"/>
      <c r="AQ262" s="38"/>
      <c r="AR262" s="38"/>
      <c r="AS262" s="38"/>
      <c r="AT262" s="38"/>
      <c r="AU262" s="38"/>
      <c r="AV262" s="38"/>
      <c r="AW262" s="38"/>
      <c r="AX262" s="38"/>
      <c r="AY262" s="38"/>
      <c r="AZ262" s="38"/>
      <c r="BA262" s="38"/>
      <c r="BB262" s="38"/>
      <c r="BC262" s="38"/>
      <c r="BD262" s="38"/>
      <c r="BE262" s="38"/>
      <c r="BF262" s="38"/>
      <c r="BG262" s="38"/>
    </row>
    <row r="263" spans="5:59" x14ac:dyDescent="0.25">
      <c r="E263" s="39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F263" s="38"/>
      <c r="AG263" s="38"/>
      <c r="AH263" s="38"/>
      <c r="AI263" s="3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8"/>
      <c r="BB263" s="38"/>
      <c r="BC263" s="38"/>
      <c r="BD263" s="38"/>
      <c r="BE263" s="38"/>
      <c r="BF263" s="38"/>
      <c r="BG263" s="38"/>
    </row>
    <row r="264" spans="5:59" x14ac:dyDescent="0.25">
      <c r="E264" s="39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  <c r="Q264" s="38"/>
      <c r="R264" s="38"/>
      <c r="S264" s="38"/>
      <c r="T264" s="3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F264" s="38"/>
      <c r="AG264" s="38"/>
      <c r="AH264" s="38"/>
      <c r="AI264" s="38"/>
      <c r="AJ264" s="38"/>
      <c r="AK264" s="38"/>
      <c r="AL264" s="38"/>
      <c r="AM264" s="38"/>
      <c r="AN264" s="38"/>
      <c r="AO264" s="38"/>
      <c r="AP264" s="38"/>
      <c r="AQ264" s="38"/>
      <c r="AR264" s="38"/>
      <c r="AS264" s="38"/>
      <c r="AT264" s="38"/>
      <c r="AU264" s="38"/>
      <c r="AV264" s="38"/>
      <c r="AW264" s="38"/>
      <c r="AX264" s="38"/>
      <c r="AY264" s="38"/>
      <c r="AZ264" s="38"/>
      <c r="BA264" s="38"/>
      <c r="BB264" s="38"/>
      <c r="BC264" s="38"/>
      <c r="BD264" s="38"/>
      <c r="BE264" s="38"/>
      <c r="BF264" s="38"/>
      <c r="BG264" s="38"/>
    </row>
    <row r="265" spans="5:59" x14ac:dyDescent="0.25">
      <c r="E265" s="39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  <c r="Q265" s="38"/>
      <c r="R265" s="38"/>
      <c r="S265" s="38"/>
      <c r="T265" s="3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F265" s="38"/>
      <c r="AG265" s="38"/>
      <c r="AH265" s="38"/>
      <c r="AI265" s="38"/>
      <c r="AJ265" s="38"/>
      <c r="AK265" s="38"/>
      <c r="AL265" s="38"/>
      <c r="AM265" s="38"/>
      <c r="AN265" s="38"/>
      <c r="AO265" s="38"/>
      <c r="AP265" s="38"/>
      <c r="AQ265" s="38"/>
      <c r="AR265" s="38"/>
      <c r="AS265" s="38"/>
      <c r="AT265" s="38"/>
      <c r="AU265" s="38"/>
      <c r="AV265" s="38"/>
      <c r="AW265" s="38"/>
      <c r="AX265" s="38"/>
      <c r="AY265" s="38"/>
      <c r="AZ265" s="38"/>
      <c r="BA265" s="38"/>
      <c r="BB265" s="38"/>
      <c r="BC265" s="38"/>
      <c r="BD265" s="38"/>
      <c r="BE265" s="38"/>
      <c r="BF265" s="38"/>
      <c r="BG265" s="38"/>
    </row>
    <row r="266" spans="5:59" x14ac:dyDescent="0.25">
      <c r="E266" s="39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  <c r="Q266" s="38"/>
      <c r="R266" s="38"/>
      <c r="S266" s="38"/>
      <c r="T266" s="3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F266" s="38"/>
      <c r="AG266" s="38"/>
      <c r="AH266" s="38"/>
      <c r="AI266" s="38"/>
      <c r="AJ266" s="38"/>
      <c r="AK266" s="38"/>
      <c r="AL266" s="38"/>
      <c r="AM266" s="38"/>
      <c r="AN266" s="38"/>
      <c r="AO266" s="38"/>
      <c r="AP266" s="38"/>
      <c r="AQ266" s="38"/>
      <c r="AR266" s="38"/>
      <c r="AS266" s="38"/>
      <c r="AT266" s="38"/>
      <c r="AU266" s="38"/>
      <c r="AV266" s="38"/>
      <c r="AW266" s="38"/>
      <c r="AX266" s="38"/>
      <c r="AY266" s="38"/>
      <c r="AZ266" s="38"/>
      <c r="BA266" s="38"/>
      <c r="BB266" s="38"/>
      <c r="BC266" s="38"/>
      <c r="BD266" s="38"/>
      <c r="BE266" s="38"/>
      <c r="BF266" s="38"/>
      <c r="BG266" s="38"/>
    </row>
    <row r="267" spans="5:59" x14ac:dyDescent="0.25">
      <c r="E267" s="39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  <c r="Q267" s="38"/>
      <c r="R267" s="38"/>
      <c r="S267" s="38"/>
      <c r="T267" s="3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F267" s="38"/>
      <c r="AG267" s="38"/>
      <c r="AH267" s="38"/>
      <c r="AI267" s="38"/>
      <c r="AJ267" s="38"/>
      <c r="AK267" s="38"/>
      <c r="AL267" s="38"/>
      <c r="AM267" s="38"/>
      <c r="AN267" s="38"/>
      <c r="AO267" s="38"/>
      <c r="AP267" s="38"/>
      <c r="AQ267" s="38"/>
      <c r="AR267" s="38"/>
      <c r="AS267" s="38"/>
      <c r="AT267" s="38"/>
      <c r="AU267" s="38"/>
      <c r="AV267" s="38"/>
      <c r="AW267" s="38"/>
      <c r="AX267" s="38"/>
      <c r="AY267" s="38"/>
      <c r="AZ267" s="38"/>
      <c r="BA267" s="38"/>
      <c r="BB267" s="38"/>
      <c r="BC267" s="38"/>
      <c r="BD267" s="38"/>
      <c r="BE267" s="38"/>
      <c r="BF267" s="38"/>
      <c r="BG267" s="38"/>
    </row>
    <row r="268" spans="5:59" x14ac:dyDescent="0.25">
      <c r="E268" s="39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  <c r="Q268" s="38"/>
      <c r="R268" s="38"/>
      <c r="S268" s="38"/>
      <c r="T268" s="3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F268" s="38"/>
      <c r="AG268" s="38"/>
      <c r="AH268" s="38"/>
      <c r="AI268" s="38"/>
      <c r="AJ268" s="38"/>
      <c r="AK268" s="38"/>
      <c r="AL268" s="38"/>
      <c r="AM268" s="38"/>
      <c r="AN268" s="38"/>
      <c r="AO268" s="38"/>
      <c r="AP268" s="38"/>
      <c r="AQ268" s="38"/>
      <c r="AR268" s="38"/>
      <c r="AS268" s="38"/>
      <c r="AT268" s="38"/>
      <c r="AU268" s="38"/>
      <c r="AV268" s="38"/>
      <c r="AW268" s="38"/>
      <c r="AX268" s="38"/>
      <c r="AY268" s="38"/>
      <c r="AZ268" s="38"/>
      <c r="BA268" s="38"/>
      <c r="BB268" s="38"/>
      <c r="BC268" s="38"/>
      <c r="BD268" s="38"/>
      <c r="BE268" s="38"/>
      <c r="BF268" s="38"/>
      <c r="BG268" s="38"/>
    </row>
    <row r="269" spans="5:59" x14ac:dyDescent="0.25">
      <c r="E269" s="39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  <c r="Q269" s="38"/>
      <c r="R269" s="38"/>
      <c r="S269" s="38"/>
      <c r="T269" s="3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F269" s="38"/>
      <c r="AG269" s="38"/>
      <c r="AH269" s="38"/>
      <c r="AI269" s="38"/>
      <c r="AJ269" s="38"/>
      <c r="AK269" s="38"/>
      <c r="AL269" s="38"/>
      <c r="AM269" s="38"/>
      <c r="AN269" s="38"/>
      <c r="AO269" s="38"/>
      <c r="AP269" s="38"/>
      <c r="AQ269" s="38"/>
      <c r="AR269" s="38"/>
      <c r="AS269" s="38"/>
      <c r="AT269" s="38"/>
      <c r="AU269" s="38"/>
      <c r="AV269" s="38"/>
      <c r="AW269" s="38"/>
      <c r="AX269" s="38"/>
      <c r="AY269" s="38"/>
      <c r="AZ269" s="38"/>
      <c r="BA269" s="38"/>
      <c r="BB269" s="38"/>
      <c r="BC269" s="38"/>
      <c r="BD269" s="38"/>
      <c r="BE269" s="38"/>
      <c r="BF269" s="38"/>
      <c r="BG269" s="38"/>
    </row>
    <row r="270" spans="5:59" x14ac:dyDescent="0.25">
      <c r="E270" s="39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  <c r="Q270" s="38"/>
      <c r="R270" s="38"/>
      <c r="S270" s="38"/>
      <c r="T270" s="3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F270" s="38"/>
      <c r="AG270" s="38"/>
      <c r="AH270" s="38"/>
      <c r="AI270" s="38"/>
      <c r="AJ270" s="38"/>
      <c r="AK270" s="38"/>
      <c r="AL270" s="38"/>
      <c r="AM270" s="38"/>
      <c r="AN270" s="38"/>
      <c r="AO270" s="38"/>
      <c r="AP270" s="38"/>
      <c r="AQ270" s="38"/>
      <c r="AR270" s="38"/>
      <c r="AS270" s="38"/>
      <c r="AT270" s="38"/>
      <c r="AU270" s="38"/>
      <c r="AV270" s="38"/>
      <c r="AW270" s="38"/>
      <c r="AX270" s="38"/>
      <c r="AY270" s="38"/>
      <c r="AZ270" s="38"/>
      <c r="BA270" s="38"/>
      <c r="BB270" s="38"/>
      <c r="BC270" s="38"/>
      <c r="BD270" s="38"/>
      <c r="BE270" s="38"/>
      <c r="BF270" s="38"/>
      <c r="BG270" s="38"/>
    </row>
    <row r="271" spans="5:59" x14ac:dyDescent="0.25">
      <c r="E271" s="39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  <c r="Q271" s="38"/>
      <c r="R271" s="38"/>
      <c r="S271" s="38"/>
      <c r="T271" s="3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F271" s="38"/>
      <c r="AG271" s="38"/>
      <c r="AH271" s="38"/>
      <c r="AI271" s="38"/>
      <c r="AJ271" s="38"/>
      <c r="AK271" s="38"/>
      <c r="AL271" s="38"/>
      <c r="AM271" s="38"/>
      <c r="AN271" s="38"/>
      <c r="AO271" s="38"/>
      <c r="AP271" s="38"/>
      <c r="AQ271" s="38"/>
      <c r="AR271" s="38"/>
      <c r="AS271" s="38"/>
      <c r="AT271" s="38"/>
      <c r="AU271" s="38"/>
      <c r="AV271" s="38"/>
      <c r="AW271" s="38"/>
      <c r="AX271" s="38"/>
      <c r="AY271" s="38"/>
      <c r="AZ271" s="38"/>
      <c r="BA271" s="38"/>
      <c r="BB271" s="38"/>
      <c r="BC271" s="38"/>
      <c r="BD271" s="38"/>
      <c r="BE271" s="38"/>
      <c r="BF271" s="38"/>
      <c r="BG271" s="38"/>
    </row>
    <row r="272" spans="5:59" x14ac:dyDescent="0.25">
      <c r="E272" s="39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  <c r="Q272" s="38"/>
      <c r="R272" s="38"/>
      <c r="S272" s="38"/>
      <c r="T272" s="3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F272" s="38"/>
      <c r="AG272" s="38"/>
      <c r="AH272" s="38"/>
      <c r="AI272" s="38"/>
      <c r="AJ272" s="38"/>
      <c r="AK272" s="38"/>
      <c r="AL272" s="38"/>
      <c r="AM272" s="38"/>
      <c r="AN272" s="38"/>
      <c r="AO272" s="38"/>
      <c r="AP272" s="38"/>
      <c r="AQ272" s="38"/>
      <c r="AR272" s="38"/>
      <c r="AS272" s="38"/>
      <c r="AT272" s="38"/>
      <c r="AU272" s="38"/>
      <c r="AV272" s="38"/>
      <c r="AW272" s="38"/>
      <c r="AX272" s="38"/>
      <c r="AY272" s="38"/>
      <c r="AZ272" s="38"/>
      <c r="BA272" s="38"/>
      <c r="BB272" s="38"/>
      <c r="BC272" s="38"/>
      <c r="BD272" s="38"/>
      <c r="BE272" s="38"/>
      <c r="BF272" s="38"/>
      <c r="BG272" s="38"/>
    </row>
    <row r="273" spans="5:59" x14ac:dyDescent="0.25">
      <c r="E273" s="39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F273" s="38"/>
      <c r="AG273" s="38"/>
      <c r="AH273" s="38"/>
      <c r="AI273" s="38"/>
      <c r="AJ273" s="38"/>
      <c r="AK273" s="38"/>
      <c r="AL273" s="38"/>
      <c r="AM273" s="38"/>
      <c r="AN273" s="38"/>
      <c r="AO273" s="38"/>
      <c r="AP273" s="38"/>
      <c r="AQ273" s="38"/>
      <c r="AR273" s="38"/>
      <c r="AS273" s="38"/>
      <c r="AT273" s="38"/>
      <c r="AU273" s="38"/>
      <c r="AV273" s="38"/>
      <c r="AW273" s="38"/>
      <c r="AX273" s="38"/>
      <c r="AY273" s="38"/>
      <c r="AZ273" s="38"/>
      <c r="BA273" s="38"/>
      <c r="BB273" s="38"/>
      <c r="BC273" s="38"/>
      <c r="BD273" s="38"/>
      <c r="BE273" s="38"/>
      <c r="BF273" s="38"/>
      <c r="BG273" s="38"/>
    </row>
    <row r="274" spans="5:59" x14ac:dyDescent="0.25">
      <c r="E274" s="39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  <c r="Q274" s="38"/>
      <c r="R274" s="38"/>
      <c r="S274" s="38"/>
      <c r="T274" s="3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F274" s="38"/>
      <c r="AG274" s="38"/>
      <c r="AH274" s="38"/>
      <c r="AI274" s="38"/>
      <c r="AJ274" s="38"/>
      <c r="AK274" s="38"/>
      <c r="AL274" s="38"/>
      <c r="AM274" s="38"/>
      <c r="AN274" s="38"/>
      <c r="AO274" s="38"/>
      <c r="AP274" s="38"/>
      <c r="AQ274" s="38"/>
      <c r="AR274" s="38"/>
      <c r="AS274" s="38"/>
      <c r="AT274" s="38"/>
      <c r="AU274" s="38"/>
      <c r="AV274" s="38"/>
      <c r="AW274" s="38"/>
      <c r="AX274" s="38"/>
      <c r="AY274" s="38"/>
      <c r="AZ274" s="38"/>
      <c r="BA274" s="38"/>
      <c r="BB274" s="38"/>
      <c r="BC274" s="38"/>
      <c r="BD274" s="38"/>
      <c r="BE274" s="38"/>
      <c r="BF274" s="38"/>
      <c r="BG274" s="38"/>
    </row>
    <row r="275" spans="5:59" x14ac:dyDescent="0.25">
      <c r="E275" s="39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F275" s="38"/>
      <c r="AG275" s="38"/>
      <c r="AH275" s="38"/>
      <c r="AI275" s="38"/>
      <c r="AJ275" s="38"/>
      <c r="AK275" s="38"/>
      <c r="AL275" s="38"/>
      <c r="AM275" s="38"/>
      <c r="AN275" s="38"/>
      <c r="AO275" s="38"/>
      <c r="AP275" s="38"/>
      <c r="AQ275" s="38"/>
      <c r="AR275" s="38"/>
      <c r="AS275" s="38"/>
      <c r="AT275" s="38"/>
      <c r="AU275" s="38"/>
      <c r="AV275" s="38"/>
      <c r="AW275" s="38"/>
      <c r="AX275" s="38"/>
      <c r="AY275" s="38"/>
      <c r="AZ275" s="38"/>
      <c r="BA275" s="38"/>
      <c r="BB275" s="38"/>
      <c r="BC275" s="38"/>
      <c r="BD275" s="38"/>
      <c r="BE275" s="38"/>
      <c r="BF275" s="38"/>
      <c r="BG275" s="38"/>
    </row>
    <row r="276" spans="5:59" x14ac:dyDescent="0.25">
      <c r="E276" s="39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  <c r="Q276" s="38"/>
      <c r="R276" s="38"/>
      <c r="S276" s="38"/>
      <c r="T276" s="3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F276" s="38"/>
      <c r="AG276" s="38"/>
      <c r="AH276" s="38"/>
      <c r="AI276" s="38"/>
      <c r="AJ276" s="38"/>
      <c r="AK276" s="38"/>
      <c r="AL276" s="38"/>
      <c r="AM276" s="38"/>
      <c r="AN276" s="38"/>
      <c r="AO276" s="38"/>
      <c r="AP276" s="38"/>
      <c r="AQ276" s="38"/>
      <c r="AR276" s="38"/>
      <c r="AS276" s="38"/>
      <c r="AT276" s="38"/>
      <c r="AU276" s="38"/>
      <c r="AV276" s="38"/>
      <c r="AW276" s="38"/>
      <c r="AX276" s="38"/>
      <c r="AY276" s="38"/>
      <c r="AZ276" s="38"/>
      <c r="BA276" s="38"/>
      <c r="BB276" s="38"/>
      <c r="BC276" s="38"/>
      <c r="BD276" s="38"/>
      <c r="BE276" s="38"/>
      <c r="BF276" s="38"/>
      <c r="BG276" s="38"/>
    </row>
    <row r="277" spans="5:59" x14ac:dyDescent="0.25">
      <c r="E277" s="39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  <c r="Q277" s="38"/>
      <c r="R277" s="38"/>
      <c r="S277" s="38"/>
      <c r="T277" s="3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F277" s="38"/>
      <c r="AG277" s="38"/>
      <c r="AH277" s="38"/>
      <c r="AI277" s="38"/>
      <c r="AJ277" s="38"/>
      <c r="AK277" s="38"/>
      <c r="AL277" s="38"/>
      <c r="AM277" s="38"/>
      <c r="AN277" s="38"/>
      <c r="AO277" s="38"/>
      <c r="AP277" s="38"/>
      <c r="AQ277" s="38"/>
      <c r="AR277" s="38"/>
      <c r="AS277" s="38"/>
      <c r="AT277" s="38"/>
      <c r="AU277" s="38"/>
      <c r="AV277" s="38"/>
      <c r="AW277" s="38"/>
      <c r="AX277" s="38"/>
      <c r="AY277" s="38"/>
      <c r="AZ277" s="38"/>
      <c r="BA277" s="38"/>
      <c r="BB277" s="38"/>
      <c r="BC277" s="38"/>
      <c r="BD277" s="38"/>
      <c r="BE277" s="38"/>
      <c r="BF277" s="38"/>
      <c r="BG277" s="38"/>
    </row>
    <row r="278" spans="5:59" x14ac:dyDescent="0.25">
      <c r="E278" s="39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  <c r="Q278" s="38"/>
      <c r="R278" s="38"/>
      <c r="S278" s="38"/>
      <c r="T278" s="3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F278" s="38"/>
      <c r="AG278" s="38"/>
      <c r="AH278" s="38"/>
      <c r="AI278" s="38"/>
      <c r="AJ278" s="38"/>
      <c r="AK278" s="38"/>
      <c r="AL278" s="38"/>
      <c r="AM278" s="38"/>
      <c r="AN278" s="38"/>
      <c r="AO278" s="38"/>
      <c r="AP278" s="38"/>
      <c r="AQ278" s="38"/>
      <c r="AR278" s="38"/>
      <c r="AS278" s="38"/>
      <c r="AT278" s="38"/>
      <c r="AU278" s="38"/>
      <c r="AV278" s="38"/>
      <c r="AW278" s="38"/>
      <c r="AX278" s="38"/>
      <c r="AY278" s="38"/>
      <c r="AZ278" s="38"/>
      <c r="BA278" s="38"/>
      <c r="BB278" s="38"/>
      <c r="BC278" s="38"/>
      <c r="BD278" s="38"/>
      <c r="BE278" s="38"/>
      <c r="BF278" s="38"/>
      <c r="BG278" s="38"/>
    </row>
    <row r="279" spans="5:59" x14ac:dyDescent="0.25">
      <c r="E279" s="39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F279" s="38"/>
      <c r="AG279" s="38"/>
      <c r="AH279" s="38"/>
      <c r="AI279" s="3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8"/>
      <c r="BB279" s="38"/>
      <c r="BC279" s="38"/>
      <c r="BD279" s="38"/>
      <c r="BE279" s="38"/>
      <c r="BF279" s="38"/>
      <c r="BG279" s="38"/>
    </row>
    <row r="280" spans="5:59" x14ac:dyDescent="0.25">
      <c r="E280" s="39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  <c r="Q280" s="38"/>
      <c r="R280" s="38"/>
      <c r="S280" s="38"/>
      <c r="T280" s="3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F280" s="38"/>
      <c r="AG280" s="38"/>
      <c r="AH280" s="38"/>
      <c r="AI280" s="38"/>
      <c r="AJ280" s="38"/>
      <c r="AK280" s="38"/>
      <c r="AL280" s="38"/>
      <c r="AM280" s="38"/>
      <c r="AN280" s="38"/>
      <c r="AO280" s="38"/>
      <c r="AP280" s="38"/>
      <c r="AQ280" s="38"/>
      <c r="AR280" s="38"/>
      <c r="AS280" s="38"/>
      <c r="AT280" s="38"/>
      <c r="AU280" s="38"/>
      <c r="AV280" s="38"/>
      <c r="AW280" s="38"/>
      <c r="AX280" s="38"/>
      <c r="AY280" s="38"/>
      <c r="AZ280" s="38"/>
      <c r="BA280" s="38"/>
      <c r="BB280" s="38"/>
      <c r="BC280" s="38"/>
      <c r="BD280" s="38"/>
      <c r="BE280" s="38"/>
      <c r="BF280" s="38"/>
      <c r="BG280" s="38"/>
    </row>
    <row r="281" spans="5:59" x14ac:dyDescent="0.25">
      <c r="E281" s="39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  <c r="Q281" s="38"/>
      <c r="R281" s="38"/>
      <c r="S281" s="38"/>
      <c r="T281" s="3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F281" s="38"/>
      <c r="AG281" s="38"/>
      <c r="AH281" s="38"/>
      <c r="AI281" s="38"/>
      <c r="AJ281" s="38"/>
      <c r="AK281" s="38"/>
      <c r="AL281" s="38"/>
      <c r="AM281" s="38"/>
      <c r="AN281" s="38"/>
      <c r="AO281" s="38"/>
      <c r="AP281" s="38"/>
      <c r="AQ281" s="38"/>
      <c r="AR281" s="38"/>
      <c r="AS281" s="38"/>
      <c r="AT281" s="38"/>
      <c r="AU281" s="38"/>
      <c r="AV281" s="38"/>
      <c r="AW281" s="38"/>
      <c r="AX281" s="38"/>
      <c r="AY281" s="38"/>
      <c r="AZ281" s="38"/>
      <c r="BA281" s="38"/>
      <c r="BB281" s="38"/>
      <c r="BC281" s="38"/>
      <c r="BD281" s="38"/>
      <c r="BE281" s="38"/>
      <c r="BF281" s="38"/>
      <c r="BG281" s="38"/>
    </row>
    <row r="282" spans="5:59" x14ac:dyDescent="0.25">
      <c r="E282" s="39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F282" s="38"/>
      <c r="AG282" s="38"/>
      <c r="AH282" s="38"/>
      <c r="AI282" s="38"/>
      <c r="AJ282" s="38"/>
      <c r="AK282" s="38"/>
      <c r="AL282" s="38"/>
      <c r="AM282" s="38"/>
      <c r="AN282" s="38"/>
      <c r="AO282" s="38"/>
      <c r="AP282" s="38"/>
      <c r="AQ282" s="38"/>
      <c r="AR282" s="38"/>
      <c r="AS282" s="38"/>
      <c r="AT282" s="38"/>
      <c r="AU282" s="38"/>
      <c r="AV282" s="38"/>
      <c r="AW282" s="38"/>
      <c r="AX282" s="38"/>
      <c r="AY282" s="38"/>
      <c r="AZ282" s="38"/>
      <c r="BA282" s="38"/>
      <c r="BB282" s="38"/>
      <c r="BC282" s="38"/>
      <c r="BD282" s="38"/>
      <c r="BE282" s="38"/>
      <c r="BF282" s="38"/>
      <c r="BG282" s="38"/>
    </row>
    <row r="283" spans="5:59" x14ac:dyDescent="0.25">
      <c r="E283" s="39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  <c r="Q283" s="38"/>
      <c r="R283" s="38"/>
      <c r="S283" s="38"/>
      <c r="T283" s="3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F283" s="38"/>
      <c r="AG283" s="38"/>
      <c r="AH283" s="38"/>
      <c r="AI283" s="38"/>
      <c r="AJ283" s="38"/>
      <c r="AK283" s="38"/>
      <c r="AL283" s="38"/>
      <c r="AM283" s="38"/>
      <c r="AN283" s="38"/>
      <c r="AO283" s="38"/>
      <c r="AP283" s="38"/>
      <c r="AQ283" s="38"/>
      <c r="AR283" s="38"/>
      <c r="AS283" s="38"/>
      <c r="AT283" s="38"/>
      <c r="AU283" s="38"/>
      <c r="AV283" s="38"/>
      <c r="AW283" s="38"/>
      <c r="AX283" s="38"/>
      <c r="AY283" s="38"/>
      <c r="AZ283" s="38"/>
      <c r="BA283" s="38"/>
      <c r="BB283" s="38"/>
      <c r="BC283" s="38"/>
      <c r="BD283" s="38"/>
      <c r="BE283" s="38"/>
      <c r="BF283" s="38"/>
      <c r="BG283" s="38"/>
    </row>
    <row r="284" spans="5:59" x14ac:dyDescent="0.25">
      <c r="E284" s="39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  <c r="Q284" s="38"/>
      <c r="R284" s="38"/>
      <c r="S284" s="38"/>
      <c r="T284" s="3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F284" s="38"/>
      <c r="AG284" s="38"/>
      <c r="AH284" s="38"/>
      <c r="AI284" s="38"/>
      <c r="AJ284" s="38"/>
      <c r="AK284" s="38"/>
      <c r="AL284" s="38"/>
      <c r="AM284" s="38"/>
      <c r="AN284" s="38"/>
      <c r="AO284" s="38"/>
      <c r="AP284" s="38"/>
      <c r="AQ284" s="38"/>
      <c r="AR284" s="38"/>
      <c r="AS284" s="38"/>
      <c r="AT284" s="38"/>
      <c r="AU284" s="38"/>
      <c r="AV284" s="38"/>
      <c r="AW284" s="38"/>
      <c r="AX284" s="38"/>
      <c r="AY284" s="38"/>
      <c r="AZ284" s="38"/>
      <c r="BA284" s="38"/>
      <c r="BB284" s="38"/>
      <c r="BC284" s="38"/>
      <c r="BD284" s="38"/>
      <c r="BE284" s="38"/>
      <c r="BF284" s="38"/>
      <c r="BG284" s="38"/>
    </row>
    <row r="285" spans="5:59" x14ac:dyDescent="0.25">
      <c r="E285" s="39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  <c r="Q285" s="38"/>
      <c r="R285" s="38"/>
      <c r="S285" s="38"/>
      <c r="T285" s="3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F285" s="38"/>
      <c r="AG285" s="38"/>
      <c r="AH285" s="38"/>
      <c r="AI285" s="38"/>
      <c r="AJ285" s="38"/>
      <c r="AK285" s="38"/>
      <c r="AL285" s="38"/>
      <c r="AM285" s="38"/>
      <c r="AN285" s="38"/>
      <c r="AO285" s="38"/>
      <c r="AP285" s="38"/>
      <c r="AQ285" s="38"/>
      <c r="AR285" s="38"/>
      <c r="AS285" s="38"/>
      <c r="AT285" s="38"/>
      <c r="AU285" s="38"/>
      <c r="AV285" s="38"/>
      <c r="AW285" s="38"/>
      <c r="AX285" s="38"/>
      <c r="AY285" s="38"/>
      <c r="AZ285" s="38"/>
      <c r="BA285" s="38"/>
      <c r="BB285" s="38"/>
      <c r="BC285" s="38"/>
      <c r="BD285" s="38"/>
      <c r="BE285" s="38"/>
      <c r="BF285" s="38"/>
      <c r="BG285" s="38"/>
    </row>
    <row r="286" spans="5:59" x14ac:dyDescent="0.25">
      <c r="E286" s="39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  <c r="Q286" s="38"/>
      <c r="R286" s="38"/>
      <c r="S286" s="38"/>
      <c r="T286" s="3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F286" s="38"/>
      <c r="AG286" s="38"/>
      <c r="AH286" s="38"/>
      <c r="AI286" s="38"/>
      <c r="AJ286" s="38"/>
      <c r="AK286" s="38"/>
      <c r="AL286" s="38"/>
      <c r="AM286" s="38"/>
      <c r="AN286" s="38"/>
      <c r="AO286" s="38"/>
      <c r="AP286" s="38"/>
      <c r="AQ286" s="38"/>
      <c r="AR286" s="38"/>
      <c r="AS286" s="38"/>
      <c r="AT286" s="38"/>
      <c r="AU286" s="38"/>
      <c r="AV286" s="38"/>
      <c r="AW286" s="38"/>
      <c r="AX286" s="38"/>
      <c r="AY286" s="38"/>
      <c r="AZ286" s="38"/>
      <c r="BA286" s="38"/>
      <c r="BB286" s="38"/>
      <c r="BC286" s="38"/>
      <c r="BD286" s="38"/>
      <c r="BE286" s="38"/>
      <c r="BF286" s="38"/>
      <c r="BG286" s="38"/>
    </row>
    <row r="287" spans="5:59" x14ac:dyDescent="0.25">
      <c r="E287" s="39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  <c r="Q287" s="38"/>
      <c r="R287" s="38"/>
      <c r="S287" s="38"/>
      <c r="T287" s="3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F287" s="38"/>
      <c r="AG287" s="38"/>
      <c r="AH287" s="38"/>
      <c r="AI287" s="38"/>
      <c r="AJ287" s="38"/>
      <c r="AK287" s="38"/>
      <c r="AL287" s="38"/>
      <c r="AM287" s="38"/>
      <c r="AN287" s="38"/>
      <c r="AO287" s="38"/>
      <c r="AP287" s="38"/>
      <c r="AQ287" s="38"/>
      <c r="AR287" s="38"/>
      <c r="AS287" s="38"/>
      <c r="AT287" s="38"/>
      <c r="AU287" s="38"/>
      <c r="AV287" s="38"/>
      <c r="AW287" s="38"/>
      <c r="AX287" s="38"/>
      <c r="AY287" s="38"/>
      <c r="AZ287" s="38"/>
      <c r="BA287" s="38"/>
      <c r="BB287" s="38"/>
      <c r="BC287" s="38"/>
      <c r="BD287" s="38"/>
      <c r="BE287" s="38"/>
      <c r="BF287" s="38"/>
      <c r="BG287" s="38"/>
    </row>
    <row r="288" spans="5:59" x14ac:dyDescent="0.25">
      <c r="E288" s="39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  <c r="Q288" s="38"/>
      <c r="R288" s="38"/>
      <c r="S288" s="38"/>
      <c r="T288" s="3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F288" s="38"/>
      <c r="AG288" s="38"/>
      <c r="AH288" s="38"/>
      <c r="AI288" s="38"/>
      <c r="AJ288" s="38"/>
      <c r="AK288" s="38"/>
      <c r="AL288" s="38"/>
      <c r="AM288" s="38"/>
      <c r="AN288" s="38"/>
      <c r="AO288" s="38"/>
      <c r="AP288" s="38"/>
      <c r="AQ288" s="38"/>
      <c r="AR288" s="38"/>
      <c r="AS288" s="38"/>
      <c r="AT288" s="38"/>
      <c r="AU288" s="38"/>
      <c r="AV288" s="38"/>
      <c r="AW288" s="38"/>
      <c r="AX288" s="38"/>
      <c r="AY288" s="38"/>
      <c r="AZ288" s="38"/>
      <c r="BA288" s="38"/>
      <c r="BB288" s="38"/>
      <c r="BC288" s="38"/>
      <c r="BD288" s="38"/>
      <c r="BE288" s="38"/>
      <c r="BF288" s="38"/>
      <c r="BG288" s="38"/>
    </row>
    <row r="289" spans="5:59" x14ac:dyDescent="0.25">
      <c r="E289" s="39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  <c r="Q289" s="38"/>
      <c r="R289" s="38"/>
      <c r="S289" s="38"/>
      <c r="T289" s="3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F289" s="38"/>
      <c r="AG289" s="38"/>
      <c r="AH289" s="38"/>
      <c r="AI289" s="38"/>
      <c r="AJ289" s="38"/>
      <c r="AK289" s="38"/>
      <c r="AL289" s="38"/>
      <c r="AM289" s="38"/>
      <c r="AN289" s="38"/>
      <c r="AO289" s="38"/>
      <c r="AP289" s="38"/>
      <c r="AQ289" s="38"/>
      <c r="AR289" s="38"/>
      <c r="AS289" s="38"/>
      <c r="AT289" s="38"/>
      <c r="AU289" s="38"/>
      <c r="AV289" s="38"/>
      <c r="AW289" s="38"/>
      <c r="AX289" s="38"/>
      <c r="AY289" s="38"/>
      <c r="AZ289" s="38"/>
      <c r="BA289" s="38"/>
      <c r="BB289" s="38"/>
      <c r="BC289" s="38"/>
      <c r="BD289" s="38"/>
      <c r="BE289" s="38"/>
      <c r="BF289" s="38"/>
      <c r="BG289" s="38"/>
    </row>
    <row r="290" spans="5:59" x14ac:dyDescent="0.25">
      <c r="E290" s="39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  <c r="Q290" s="38"/>
      <c r="R290" s="38"/>
      <c r="S290" s="38"/>
      <c r="T290" s="3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F290" s="38"/>
      <c r="AG290" s="38"/>
      <c r="AH290" s="38"/>
      <c r="AI290" s="38"/>
      <c r="AJ290" s="38"/>
      <c r="AK290" s="38"/>
      <c r="AL290" s="38"/>
      <c r="AM290" s="38"/>
      <c r="AN290" s="38"/>
      <c r="AO290" s="38"/>
      <c r="AP290" s="38"/>
      <c r="AQ290" s="38"/>
      <c r="AR290" s="38"/>
      <c r="AS290" s="38"/>
      <c r="AT290" s="38"/>
      <c r="AU290" s="38"/>
      <c r="AV290" s="38"/>
      <c r="AW290" s="38"/>
      <c r="AX290" s="38"/>
      <c r="AY290" s="38"/>
      <c r="AZ290" s="38"/>
      <c r="BA290" s="38"/>
      <c r="BB290" s="38"/>
      <c r="BC290" s="38"/>
      <c r="BD290" s="38"/>
      <c r="BE290" s="38"/>
      <c r="BF290" s="38"/>
      <c r="BG290" s="38"/>
    </row>
    <row r="291" spans="5:59" x14ac:dyDescent="0.25">
      <c r="E291" s="39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  <c r="Q291" s="38"/>
      <c r="R291" s="38"/>
      <c r="S291" s="38"/>
      <c r="T291" s="3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F291" s="38"/>
      <c r="AG291" s="38"/>
      <c r="AH291" s="38"/>
      <c r="AI291" s="38"/>
      <c r="AJ291" s="38"/>
      <c r="AK291" s="38"/>
      <c r="AL291" s="38"/>
      <c r="AM291" s="38"/>
      <c r="AN291" s="38"/>
      <c r="AO291" s="38"/>
      <c r="AP291" s="38"/>
      <c r="AQ291" s="38"/>
      <c r="AR291" s="38"/>
      <c r="AS291" s="38"/>
      <c r="AT291" s="38"/>
      <c r="AU291" s="38"/>
      <c r="AV291" s="38"/>
      <c r="AW291" s="38"/>
      <c r="AX291" s="38"/>
      <c r="AY291" s="38"/>
      <c r="AZ291" s="38"/>
      <c r="BA291" s="38"/>
      <c r="BB291" s="38"/>
      <c r="BC291" s="38"/>
      <c r="BD291" s="38"/>
      <c r="BE291" s="38"/>
      <c r="BF291" s="38"/>
      <c r="BG291" s="38"/>
    </row>
    <row r="292" spans="5:59" x14ac:dyDescent="0.25">
      <c r="E292" s="39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Q292" s="38"/>
      <c r="R292" s="38"/>
      <c r="S292" s="38"/>
      <c r="T292" s="3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F292" s="38"/>
      <c r="AG292" s="38"/>
      <c r="AH292" s="38"/>
      <c r="AI292" s="38"/>
      <c r="AJ292" s="38"/>
      <c r="AK292" s="38"/>
      <c r="AL292" s="38"/>
      <c r="AM292" s="38"/>
      <c r="AN292" s="38"/>
      <c r="AO292" s="38"/>
      <c r="AP292" s="38"/>
      <c r="AQ292" s="38"/>
      <c r="AR292" s="38"/>
      <c r="AS292" s="38"/>
      <c r="AT292" s="38"/>
      <c r="AU292" s="38"/>
      <c r="AV292" s="38"/>
      <c r="AW292" s="38"/>
      <c r="AX292" s="38"/>
      <c r="AY292" s="38"/>
      <c r="AZ292" s="38"/>
      <c r="BA292" s="38"/>
      <c r="BB292" s="38"/>
      <c r="BC292" s="38"/>
      <c r="BD292" s="38"/>
      <c r="BE292" s="38"/>
      <c r="BF292" s="38"/>
      <c r="BG292" s="38"/>
    </row>
    <row r="293" spans="5:59" x14ac:dyDescent="0.25">
      <c r="E293" s="39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Q293" s="38"/>
      <c r="R293" s="38"/>
      <c r="S293" s="38"/>
      <c r="T293" s="3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F293" s="38"/>
      <c r="AG293" s="38"/>
      <c r="AH293" s="38"/>
      <c r="AI293" s="38"/>
      <c r="AJ293" s="38"/>
      <c r="AK293" s="38"/>
      <c r="AL293" s="38"/>
      <c r="AM293" s="38"/>
      <c r="AN293" s="38"/>
      <c r="AO293" s="38"/>
      <c r="AP293" s="38"/>
      <c r="AQ293" s="38"/>
      <c r="AR293" s="38"/>
      <c r="AS293" s="38"/>
      <c r="AT293" s="38"/>
      <c r="AU293" s="38"/>
      <c r="AV293" s="38"/>
      <c r="AW293" s="38"/>
      <c r="AX293" s="38"/>
      <c r="AY293" s="38"/>
      <c r="AZ293" s="38"/>
      <c r="BA293" s="38"/>
      <c r="BB293" s="38"/>
      <c r="BC293" s="38"/>
      <c r="BD293" s="38"/>
      <c r="BE293" s="38"/>
      <c r="BF293" s="38"/>
      <c r="BG293" s="38"/>
    </row>
    <row r="294" spans="5:59" x14ac:dyDescent="0.25">
      <c r="E294" s="39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  <c r="Q294" s="38"/>
      <c r="R294" s="38"/>
      <c r="S294" s="38"/>
      <c r="T294" s="3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F294" s="38"/>
      <c r="AG294" s="38"/>
      <c r="AH294" s="38"/>
      <c r="AI294" s="38"/>
      <c r="AJ294" s="38"/>
      <c r="AK294" s="38"/>
      <c r="AL294" s="38"/>
      <c r="AM294" s="38"/>
      <c r="AN294" s="38"/>
      <c r="AO294" s="38"/>
      <c r="AP294" s="38"/>
      <c r="AQ294" s="38"/>
      <c r="AR294" s="38"/>
      <c r="AS294" s="38"/>
      <c r="AT294" s="38"/>
      <c r="AU294" s="38"/>
      <c r="AV294" s="38"/>
      <c r="AW294" s="38"/>
      <c r="AX294" s="38"/>
      <c r="AY294" s="38"/>
      <c r="AZ294" s="38"/>
      <c r="BA294" s="38"/>
      <c r="BB294" s="38"/>
      <c r="BC294" s="38"/>
      <c r="BD294" s="38"/>
      <c r="BE294" s="38"/>
      <c r="BF294" s="38"/>
      <c r="BG294" s="38"/>
    </row>
    <row r="295" spans="5:59" x14ac:dyDescent="0.25">
      <c r="E295" s="39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  <c r="Q295" s="38"/>
      <c r="R295" s="38"/>
      <c r="S295" s="38"/>
      <c r="T295" s="3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F295" s="38"/>
      <c r="AG295" s="38"/>
      <c r="AH295" s="38"/>
      <c r="AI295" s="38"/>
      <c r="AJ295" s="38"/>
      <c r="AK295" s="38"/>
      <c r="AL295" s="38"/>
      <c r="AM295" s="38"/>
      <c r="AN295" s="38"/>
      <c r="AO295" s="38"/>
      <c r="AP295" s="38"/>
      <c r="AQ295" s="38"/>
      <c r="AR295" s="38"/>
      <c r="AS295" s="38"/>
      <c r="AT295" s="38"/>
      <c r="AU295" s="38"/>
      <c r="AV295" s="38"/>
      <c r="AW295" s="38"/>
      <c r="AX295" s="38"/>
      <c r="AY295" s="38"/>
      <c r="AZ295" s="38"/>
      <c r="BA295" s="38"/>
      <c r="BB295" s="38"/>
      <c r="BC295" s="38"/>
      <c r="BD295" s="38"/>
      <c r="BE295" s="38"/>
      <c r="BF295" s="38"/>
      <c r="BG295" s="38"/>
    </row>
    <row r="296" spans="5:59" x14ac:dyDescent="0.25">
      <c r="E296" s="39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  <c r="Q296" s="38"/>
      <c r="R296" s="38"/>
      <c r="S296" s="38"/>
      <c r="T296" s="3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F296" s="38"/>
      <c r="AG296" s="38"/>
      <c r="AH296" s="38"/>
      <c r="AI296" s="38"/>
      <c r="AJ296" s="38"/>
      <c r="AK296" s="38"/>
      <c r="AL296" s="38"/>
      <c r="AM296" s="38"/>
      <c r="AN296" s="38"/>
      <c r="AO296" s="38"/>
      <c r="AP296" s="38"/>
      <c r="AQ296" s="38"/>
      <c r="AR296" s="38"/>
      <c r="AS296" s="38"/>
      <c r="AT296" s="38"/>
      <c r="AU296" s="38"/>
      <c r="AV296" s="38"/>
      <c r="AW296" s="38"/>
      <c r="AX296" s="38"/>
      <c r="AY296" s="38"/>
      <c r="AZ296" s="38"/>
      <c r="BA296" s="38"/>
      <c r="BB296" s="38"/>
      <c r="BC296" s="38"/>
      <c r="BD296" s="38"/>
      <c r="BE296" s="38"/>
      <c r="BF296" s="38"/>
      <c r="BG296" s="38"/>
    </row>
    <row r="297" spans="5:59" x14ac:dyDescent="0.25">
      <c r="E297" s="39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  <c r="Q297" s="38"/>
      <c r="R297" s="38"/>
      <c r="S297" s="38"/>
      <c r="T297" s="3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F297" s="38"/>
      <c r="AG297" s="38"/>
      <c r="AH297" s="38"/>
      <c r="AI297" s="38"/>
      <c r="AJ297" s="38"/>
      <c r="AK297" s="38"/>
      <c r="AL297" s="38"/>
      <c r="AM297" s="38"/>
      <c r="AN297" s="38"/>
      <c r="AO297" s="38"/>
      <c r="AP297" s="38"/>
      <c r="AQ297" s="38"/>
      <c r="AR297" s="38"/>
      <c r="AS297" s="38"/>
      <c r="AT297" s="38"/>
      <c r="AU297" s="38"/>
      <c r="AV297" s="38"/>
      <c r="AW297" s="38"/>
      <c r="AX297" s="38"/>
      <c r="AY297" s="38"/>
      <c r="AZ297" s="38"/>
      <c r="BA297" s="38"/>
      <c r="BB297" s="38"/>
      <c r="BC297" s="38"/>
      <c r="BD297" s="38"/>
      <c r="BE297" s="38"/>
      <c r="BF297" s="38"/>
      <c r="BG297" s="38"/>
    </row>
    <row r="298" spans="5:59" x14ac:dyDescent="0.25">
      <c r="E298" s="39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  <c r="Q298" s="38"/>
      <c r="R298" s="38"/>
      <c r="S298" s="38"/>
      <c r="T298" s="3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F298" s="38"/>
      <c r="AG298" s="38"/>
      <c r="AH298" s="38"/>
      <c r="AI298" s="38"/>
      <c r="AJ298" s="38"/>
      <c r="AK298" s="38"/>
      <c r="AL298" s="38"/>
      <c r="AM298" s="38"/>
      <c r="AN298" s="38"/>
      <c r="AO298" s="38"/>
      <c r="AP298" s="38"/>
      <c r="AQ298" s="38"/>
      <c r="AR298" s="38"/>
      <c r="AS298" s="38"/>
      <c r="AT298" s="38"/>
      <c r="AU298" s="38"/>
      <c r="AV298" s="38"/>
      <c r="AW298" s="38"/>
      <c r="AX298" s="38"/>
      <c r="AY298" s="38"/>
      <c r="AZ298" s="38"/>
      <c r="BA298" s="38"/>
      <c r="BB298" s="38"/>
      <c r="BC298" s="38"/>
      <c r="BD298" s="38"/>
      <c r="BE298" s="38"/>
      <c r="BF298" s="38"/>
      <c r="BG298" s="38"/>
    </row>
    <row r="299" spans="5:59" x14ac:dyDescent="0.25">
      <c r="E299" s="39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  <c r="Q299" s="38"/>
      <c r="R299" s="38"/>
      <c r="S299" s="38"/>
      <c r="T299" s="3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F299" s="38"/>
      <c r="AG299" s="38"/>
      <c r="AH299" s="38"/>
      <c r="AI299" s="38"/>
      <c r="AJ299" s="38"/>
      <c r="AK299" s="38"/>
      <c r="AL299" s="38"/>
      <c r="AM299" s="38"/>
      <c r="AN299" s="38"/>
      <c r="AO299" s="38"/>
      <c r="AP299" s="38"/>
      <c r="AQ299" s="38"/>
      <c r="AR299" s="38"/>
      <c r="AS299" s="38"/>
      <c r="AT299" s="38"/>
      <c r="AU299" s="38"/>
      <c r="AV299" s="38"/>
      <c r="AW299" s="38"/>
      <c r="AX299" s="38"/>
      <c r="AY299" s="38"/>
      <c r="AZ299" s="38"/>
      <c r="BA299" s="38"/>
      <c r="BB299" s="38"/>
      <c r="BC299" s="38"/>
      <c r="BD299" s="38"/>
      <c r="BE299" s="38"/>
      <c r="BF299" s="38"/>
      <c r="BG299" s="38"/>
    </row>
    <row r="300" spans="5:59" x14ac:dyDescent="0.25">
      <c r="E300" s="39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  <c r="Q300" s="38"/>
      <c r="R300" s="38"/>
      <c r="S300" s="38"/>
      <c r="T300" s="3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F300" s="38"/>
      <c r="AG300" s="38"/>
      <c r="AH300" s="38"/>
      <c r="AI300" s="38"/>
      <c r="AJ300" s="38"/>
      <c r="AK300" s="38"/>
      <c r="AL300" s="38"/>
      <c r="AM300" s="38"/>
      <c r="AN300" s="38"/>
      <c r="AO300" s="38"/>
      <c r="AP300" s="38"/>
      <c r="AQ300" s="38"/>
      <c r="AR300" s="38"/>
      <c r="AS300" s="38"/>
      <c r="AT300" s="38"/>
      <c r="AU300" s="38"/>
      <c r="AV300" s="38"/>
      <c r="AW300" s="38"/>
      <c r="AX300" s="38"/>
      <c r="AY300" s="38"/>
      <c r="AZ300" s="38"/>
      <c r="BA300" s="38"/>
      <c r="BB300" s="38"/>
      <c r="BC300" s="38"/>
      <c r="BD300" s="38"/>
      <c r="BE300" s="38"/>
      <c r="BF300" s="38"/>
      <c r="BG300" s="38"/>
    </row>
    <row r="301" spans="5:59" x14ac:dyDescent="0.25">
      <c r="E301" s="39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38"/>
      <c r="AH301" s="38"/>
      <c r="AI301" s="38"/>
      <c r="AJ301" s="38"/>
      <c r="AK301" s="38"/>
      <c r="AL301" s="38"/>
      <c r="AM301" s="38"/>
      <c r="AN301" s="38"/>
      <c r="AO301" s="38"/>
      <c r="AP301" s="38"/>
      <c r="AQ301" s="38"/>
      <c r="AR301" s="38"/>
      <c r="AS301" s="38"/>
      <c r="AT301" s="38"/>
      <c r="AU301" s="38"/>
      <c r="AV301" s="38"/>
      <c r="AW301" s="38"/>
      <c r="AX301" s="38"/>
      <c r="AY301" s="38"/>
      <c r="AZ301" s="38"/>
      <c r="BA301" s="38"/>
      <c r="BB301" s="38"/>
      <c r="BC301" s="38"/>
      <c r="BD301" s="38"/>
      <c r="BE301" s="38"/>
      <c r="BF301" s="38"/>
      <c r="BG301" s="38"/>
    </row>
    <row r="302" spans="5:59" x14ac:dyDescent="0.25">
      <c r="E302" s="39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  <c r="Q302" s="38"/>
      <c r="R302" s="38"/>
      <c r="S302" s="38"/>
      <c r="T302" s="3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F302" s="38"/>
      <c r="AG302" s="38"/>
      <c r="AH302" s="38"/>
      <c r="AI302" s="38"/>
      <c r="AJ302" s="38"/>
      <c r="AK302" s="38"/>
      <c r="AL302" s="38"/>
      <c r="AM302" s="38"/>
      <c r="AN302" s="38"/>
      <c r="AO302" s="38"/>
      <c r="AP302" s="38"/>
      <c r="AQ302" s="38"/>
      <c r="AR302" s="38"/>
      <c r="AS302" s="38"/>
      <c r="AT302" s="38"/>
      <c r="AU302" s="38"/>
      <c r="AV302" s="38"/>
      <c r="AW302" s="38"/>
      <c r="AX302" s="38"/>
      <c r="AY302" s="38"/>
      <c r="AZ302" s="38"/>
      <c r="BA302" s="38"/>
      <c r="BB302" s="38"/>
      <c r="BC302" s="38"/>
      <c r="BD302" s="38"/>
      <c r="BE302" s="38"/>
      <c r="BF302" s="38"/>
      <c r="BG302" s="38"/>
    </row>
    <row r="303" spans="5:59" x14ac:dyDescent="0.25">
      <c r="E303" s="39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  <c r="S303" s="38"/>
      <c r="T303" s="3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F303" s="38"/>
      <c r="AG303" s="38"/>
      <c r="AH303" s="38"/>
      <c r="AI303" s="38"/>
      <c r="AJ303" s="38"/>
      <c r="AK303" s="38"/>
      <c r="AL303" s="38"/>
      <c r="AM303" s="38"/>
      <c r="AN303" s="38"/>
      <c r="AO303" s="38"/>
      <c r="AP303" s="38"/>
      <c r="AQ303" s="38"/>
      <c r="AR303" s="38"/>
      <c r="AS303" s="38"/>
      <c r="AT303" s="38"/>
      <c r="AU303" s="38"/>
      <c r="AV303" s="38"/>
      <c r="AW303" s="38"/>
      <c r="AX303" s="38"/>
      <c r="AY303" s="38"/>
      <c r="AZ303" s="38"/>
      <c r="BA303" s="38"/>
      <c r="BB303" s="38"/>
      <c r="BC303" s="38"/>
      <c r="BD303" s="38"/>
      <c r="BE303" s="38"/>
      <c r="BF303" s="38"/>
      <c r="BG303" s="38"/>
    </row>
    <row r="304" spans="5:59" x14ac:dyDescent="0.25">
      <c r="E304" s="39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  <c r="S304" s="38"/>
      <c r="T304" s="3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F304" s="38"/>
      <c r="AG304" s="38"/>
      <c r="AH304" s="38"/>
      <c r="AI304" s="38"/>
      <c r="AJ304" s="38"/>
      <c r="AK304" s="38"/>
      <c r="AL304" s="38"/>
      <c r="AM304" s="38"/>
      <c r="AN304" s="38"/>
      <c r="AO304" s="38"/>
      <c r="AP304" s="38"/>
      <c r="AQ304" s="38"/>
      <c r="AR304" s="38"/>
      <c r="AS304" s="38"/>
      <c r="AT304" s="38"/>
      <c r="AU304" s="38"/>
      <c r="AV304" s="38"/>
      <c r="AW304" s="38"/>
      <c r="AX304" s="38"/>
      <c r="AY304" s="38"/>
      <c r="AZ304" s="38"/>
      <c r="BA304" s="38"/>
      <c r="BB304" s="38"/>
      <c r="BC304" s="38"/>
      <c r="BD304" s="38"/>
      <c r="BE304" s="38"/>
      <c r="BF304" s="38"/>
      <c r="BG304" s="38"/>
    </row>
    <row r="305" spans="5:59" x14ac:dyDescent="0.25">
      <c r="E305" s="39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  <c r="Q305" s="38"/>
      <c r="R305" s="38"/>
      <c r="S305" s="38"/>
      <c r="T305" s="3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F305" s="38"/>
      <c r="AG305" s="38"/>
      <c r="AH305" s="38"/>
      <c r="AI305" s="38"/>
      <c r="AJ305" s="38"/>
      <c r="AK305" s="38"/>
      <c r="AL305" s="38"/>
      <c r="AM305" s="38"/>
      <c r="AN305" s="38"/>
      <c r="AO305" s="38"/>
      <c r="AP305" s="38"/>
      <c r="AQ305" s="38"/>
      <c r="AR305" s="38"/>
      <c r="AS305" s="38"/>
      <c r="AT305" s="38"/>
      <c r="AU305" s="38"/>
      <c r="AV305" s="38"/>
      <c r="AW305" s="38"/>
      <c r="AX305" s="38"/>
      <c r="AY305" s="38"/>
      <c r="AZ305" s="38"/>
      <c r="BA305" s="38"/>
      <c r="BB305" s="38"/>
      <c r="BC305" s="38"/>
      <c r="BD305" s="38"/>
      <c r="BE305" s="38"/>
      <c r="BF305" s="38"/>
      <c r="BG305" s="38"/>
    </row>
    <row r="306" spans="5:59" x14ac:dyDescent="0.25">
      <c r="E306" s="39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  <c r="Q306" s="38"/>
      <c r="R306" s="38"/>
      <c r="S306" s="38"/>
      <c r="T306" s="3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F306" s="38"/>
      <c r="AG306" s="38"/>
      <c r="AH306" s="38"/>
      <c r="AI306" s="38"/>
      <c r="AJ306" s="38"/>
      <c r="AK306" s="38"/>
      <c r="AL306" s="38"/>
      <c r="AM306" s="38"/>
      <c r="AN306" s="38"/>
      <c r="AO306" s="38"/>
      <c r="AP306" s="38"/>
      <c r="AQ306" s="38"/>
      <c r="AR306" s="38"/>
      <c r="AS306" s="38"/>
      <c r="AT306" s="38"/>
      <c r="AU306" s="38"/>
      <c r="AV306" s="38"/>
      <c r="AW306" s="38"/>
      <c r="AX306" s="38"/>
      <c r="AY306" s="38"/>
      <c r="AZ306" s="38"/>
      <c r="BA306" s="38"/>
      <c r="BB306" s="38"/>
      <c r="BC306" s="38"/>
      <c r="BD306" s="38"/>
      <c r="BE306" s="38"/>
      <c r="BF306" s="38"/>
      <c r="BG306" s="38"/>
    </row>
    <row r="307" spans="5:59" x14ac:dyDescent="0.25">
      <c r="E307" s="39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  <c r="Q307" s="38"/>
      <c r="R307" s="38"/>
      <c r="S307" s="38"/>
      <c r="T307" s="3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F307" s="38"/>
      <c r="AG307" s="38"/>
      <c r="AH307" s="38"/>
      <c r="AI307" s="38"/>
      <c r="AJ307" s="38"/>
      <c r="AK307" s="38"/>
      <c r="AL307" s="38"/>
      <c r="AM307" s="38"/>
      <c r="AN307" s="38"/>
      <c r="AO307" s="38"/>
      <c r="AP307" s="38"/>
      <c r="AQ307" s="38"/>
      <c r="AR307" s="38"/>
      <c r="AS307" s="38"/>
      <c r="AT307" s="38"/>
      <c r="AU307" s="38"/>
      <c r="AV307" s="38"/>
      <c r="AW307" s="38"/>
      <c r="AX307" s="38"/>
      <c r="AY307" s="38"/>
      <c r="AZ307" s="38"/>
      <c r="BA307" s="38"/>
      <c r="BB307" s="38"/>
      <c r="BC307" s="38"/>
      <c r="BD307" s="38"/>
      <c r="BE307" s="38"/>
      <c r="BF307" s="38"/>
      <c r="BG307" s="38"/>
    </row>
    <row r="308" spans="5:59" x14ac:dyDescent="0.25">
      <c r="E308" s="39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  <c r="Q308" s="38"/>
      <c r="R308" s="38"/>
      <c r="S308" s="38"/>
      <c r="T308" s="3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F308" s="38"/>
      <c r="AG308" s="38"/>
      <c r="AH308" s="38"/>
      <c r="AI308" s="38"/>
      <c r="AJ308" s="38"/>
      <c r="AK308" s="38"/>
      <c r="AL308" s="38"/>
      <c r="AM308" s="38"/>
      <c r="AN308" s="38"/>
      <c r="AO308" s="38"/>
      <c r="AP308" s="38"/>
      <c r="AQ308" s="38"/>
      <c r="AR308" s="38"/>
      <c r="AS308" s="38"/>
      <c r="AT308" s="38"/>
      <c r="AU308" s="38"/>
      <c r="AV308" s="38"/>
      <c r="AW308" s="38"/>
      <c r="AX308" s="38"/>
      <c r="AY308" s="38"/>
      <c r="AZ308" s="38"/>
      <c r="BA308" s="38"/>
      <c r="BB308" s="38"/>
      <c r="BC308" s="38"/>
      <c r="BD308" s="38"/>
      <c r="BE308" s="38"/>
      <c r="BF308" s="38"/>
      <c r="BG308" s="38"/>
    </row>
    <row r="309" spans="5:59" x14ac:dyDescent="0.25">
      <c r="E309" s="39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  <c r="Q309" s="38"/>
      <c r="R309" s="38"/>
      <c r="S309" s="38"/>
      <c r="T309" s="3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F309" s="38"/>
      <c r="AG309" s="38"/>
      <c r="AH309" s="38"/>
      <c r="AI309" s="38"/>
      <c r="AJ309" s="38"/>
      <c r="AK309" s="38"/>
      <c r="AL309" s="38"/>
      <c r="AM309" s="38"/>
      <c r="AN309" s="38"/>
      <c r="AO309" s="38"/>
      <c r="AP309" s="38"/>
      <c r="AQ309" s="38"/>
      <c r="AR309" s="38"/>
      <c r="AS309" s="38"/>
      <c r="AT309" s="38"/>
      <c r="AU309" s="38"/>
      <c r="AV309" s="38"/>
      <c r="AW309" s="38"/>
      <c r="AX309" s="38"/>
      <c r="AY309" s="38"/>
      <c r="AZ309" s="38"/>
      <c r="BA309" s="38"/>
      <c r="BB309" s="38"/>
      <c r="BC309" s="38"/>
      <c r="BD309" s="38"/>
      <c r="BE309" s="38"/>
      <c r="BF309" s="38"/>
      <c r="BG309" s="38"/>
    </row>
    <row r="310" spans="5:59" x14ac:dyDescent="0.25">
      <c r="E310" s="39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  <c r="Q310" s="38"/>
      <c r="R310" s="38"/>
      <c r="S310" s="38"/>
      <c r="T310" s="3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F310" s="38"/>
      <c r="AG310" s="38"/>
      <c r="AH310" s="38"/>
      <c r="AI310" s="38"/>
      <c r="AJ310" s="38"/>
      <c r="AK310" s="38"/>
      <c r="AL310" s="38"/>
      <c r="AM310" s="38"/>
      <c r="AN310" s="38"/>
      <c r="AO310" s="38"/>
      <c r="AP310" s="38"/>
      <c r="AQ310" s="38"/>
      <c r="AR310" s="38"/>
      <c r="AS310" s="38"/>
      <c r="AT310" s="38"/>
      <c r="AU310" s="38"/>
      <c r="AV310" s="38"/>
      <c r="AW310" s="38"/>
      <c r="AX310" s="38"/>
      <c r="AY310" s="38"/>
      <c r="AZ310" s="38"/>
      <c r="BA310" s="38"/>
      <c r="BB310" s="38"/>
      <c r="BC310" s="38"/>
      <c r="BD310" s="38"/>
      <c r="BE310" s="38"/>
      <c r="BF310" s="38"/>
      <c r="BG310" s="38"/>
    </row>
    <row r="311" spans="5:59" x14ac:dyDescent="0.25">
      <c r="E311" s="39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  <c r="Q311" s="38"/>
      <c r="R311" s="38"/>
      <c r="S311" s="38"/>
      <c r="T311" s="3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F311" s="38"/>
      <c r="AG311" s="38"/>
      <c r="AH311" s="38"/>
      <c r="AI311" s="38"/>
      <c r="AJ311" s="38"/>
      <c r="AK311" s="38"/>
      <c r="AL311" s="38"/>
      <c r="AM311" s="38"/>
      <c r="AN311" s="38"/>
      <c r="AO311" s="38"/>
      <c r="AP311" s="38"/>
      <c r="AQ311" s="38"/>
      <c r="AR311" s="38"/>
      <c r="AS311" s="38"/>
      <c r="AT311" s="38"/>
      <c r="AU311" s="38"/>
      <c r="AV311" s="38"/>
      <c r="AW311" s="38"/>
      <c r="AX311" s="38"/>
      <c r="AY311" s="38"/>
      <c r="AZ311" s="38"/>
      <c r="BA311" s="38"/>
      <c r="BB311" s="38"/>
      <c r="BC311" s="38"/>
      <c r="BD311" s="38"/>
      <c r="BE311" s="38"/>
      <c r="BF311" s="38"/>
      <c r="BG311" s="38"/>
    </row>
    <row r="312" spans="5:59" x14ac:dyDescent="0.25">
      <c r="E312" s="39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  <c r="Q312" s="38"/>
      <c r="R312" s="38"/>
      <c r="S312" s="38"/>
      <c r="T312" s="3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F312" s="38"/>
      <c r="AG312" s="38"/>
      <c r="AH312" s="38"/>
      <c r="AI312" s="38"/>
      <c r="AJ312" s="38"/>
      <c r="AK312" s="38"/>
      <c r="AL312" s="38"/>
      <c r="AM312" s="38"/>
      <c r="AN312" s="38"/>
      <c r="AO312" s="38"/>
      <c r="AP312" s="38"/>
      <c r="AQ312" s="38"/>
      <c r="AR312" s="38"/>
      <c r="AS312" s="38"/>
      <c r="AT312" s="38"/>
      <c r="AU312" s="38"/>
      <c r="AV312" s="38"/>
      <c r="AW312" s="38"/>
      <c r="AX312" s="38"/>
      <c r="AY312" s="38"/>
      <c r="AZ312" s="38"/>
      <c r="BA312" s="38"/>
      <c r="BB312" s="38"/>
      <c r="BC312" s="38"/>
      <c r="BD312" s="38"/>
      <c r="BE312" s="38"/>
      <c r="BF312" s="38"/>
      <c r="BG312" s="38"/>
    </row>
    <row r="313" spans="5:59" x14ac:dyDescent="0.25">
      <c r="E313" s="39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  <c r="Q313" s="38"/>
      <c r="R313" s="38"/>
      <c r="S313" s="38"/>
      <c r="T313" s="3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F313" s="38"/>
      <c r="AG313" s="38"/>
      <c r="AH313" s="38"/>
      <c r="AI313" s="38"/>
      <c r="AJ313" s="38"/>
      <c r="AK313" s="38"/>
      <c r="AL313" s="38"/>
      <c r="AM313" s="38"/>
      <c r="AN313" s="38"/>
      <c r="AO313" s="38"/>
      <c r="AP313" s="38"/>
      <c r="AQ313" s="38"/>
      <c r="AR313" s="38"/>
      <c r="AS313" s="38"/>
      <c r="AT313" s="38"/>
      <c r="AU313" s="38"/>
      <c r="AV313" s="38"/>
      <c r="AW313" s="38"/>
      <c r="AX313" s="38"/>
      <c r="AY313" s="38"/>
      <c r="AZ313" s="38"/>
      <c r="BA313" s="38"/>
      <c r="BB313" s="38"/>
      <c r="BC313" s="38"/>
      <c r="BD313" s="38"/>
      <c r="BE313" s="38"/>
      <c r="BF313" s="38"/>
      <c r="BG313" s="38"/>
    </row>
    <row r="314" spans="5:59" x14ac:dyDescent="0.25">
      <c r="E314" s="39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  <c r="Q314" s="38"/>
      <c r="R314" s="38"/>
      <c r="S314" s="38"/>
      <c r="T314" s="3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F314" s="38"/>
      <c r="AG314" s="38"/>
      <c r="AH314" s="38"/>
      <c r="AI314" s="38"/>
      <c r="AJ314" s="38"/>
      <c r="AK314" s="38"/>
      <c r="AL314" s="38"/>
      <c r="AM314" s="38"/>
      <c r="AN314" s="38"/>
      <c r="AO314" s="38"/>
      <c r="AP314" s="38"/>
      <c r="AQ314" s="38"/>
      <c r="AR314" s="38"/>
      <c r="AS314" s="38"/>
      <c r="AT314" s="38"/>
      <c r="AU314" s="38"/>
      <c r="AV314" s="38"/>
      <c r="AW314" s="38"/>
      <c r="AX314" s="38"/>
      <c r="AY314" s="38"/>
      <c r="AZ314" s="38"/>
      <c r="BA314" s="38"/>
      <c r="BB314" s="38"/>
      <c r="BC314" s="38"/>
      <c r="BD314" s="38"/>
      <c r="BE314" s="38"/>
      <c r="BF314" s="38"/>
      <c r="BG314" s="38"/>
    </row>
    <row r="315" spans="5:59" x14ac:dyDescent="0.25">
      <c r="E315" s="39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  <c r="Q315" s="38"/>
      <c r="R315" s="38"/>
      <c r="S315" s="38"/>
      <c r="T315" s="3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F315" s="38"/>
      <c r="AG315" s="38"/>
      <c r="AH315" s="38"/>
      <c r="AI315" s="38"/>
      <c r="AJ315" s="38"/>
      <c r="AK315" s="38"/>
      <c r="AL315" s="38"/>
      <c r="AM315" s="38"/>
      <c r="AN315" s="38"/>
      <c r="AO315" s="38"/>
      <c r="AP315" s="38"/>
      <c r="AQ315" s="38"/>
      <c r="AR315" s="38"/>
      <c r="AS315" s="38"/>
      <c r="AT315" s="38"/>
      <c r="AU315" s="38"/>
      <c r="AV315" s="38"/>
      <c r="AW315" s="38"/>
      <c r="AX315" s="38"/>
      <c r="AY315" s="38"/>
      <c r="AZ315" s="38"/>
      <c r="BA315" s="38"/>
      <c r="BB315" s="38"/>
      <c r="BC315" s="38"/>
      <c r="BD315" s="38"/>
      <c r="BE315" s="38"/>
      <c r="BF315" s="38"/>
      <c r="BG315" s="38"/>
    </row>
    <row r="316" spans="5:59" x14ac:dyDescent="0.25">
      <c r="E316" s="39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  <c r="Q316" s="38"/>
      <c r="R316" s="38"/>
      <c r="S316" s="38"/>
      <c r="T316" s="3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F316" s="38"/>
      <c r="AG316" s="38"/>
      <c r="AH316" s="38"/>
      <c r="AI316" s="38"/>
      <c r="AJ316" s="38"/>
      <c r="AK316" s="38"/>
      <c r="AL316" s="38"/>
      <c r="AM316" s="38"/>
      <c r="AN316" s="38"/>
      <c r="AO316" s="38"/>
      <c r="AP316" s="38"/>
      <c r="AQ316" s="38"/>
      <c r="AR316" s="38"/>
      <c r="AS316" s="38"/>
      <c r="AT316" s="38"/>
      <c r="AU316" s="38"/>
      <c r="AV316" s="38"/>
      <c r="AW316" s="38"/>
      <c r="AX316" s="38"/>
      <c r="AY316" s="38"/>
      <c r="AZ316" s="38"/>
      <c r="BA316" s="38"/>
      <c r="BB316" s="38"/>
      <c r="BC316" s="38"/>
      <c r="BD316" s="38"/>
      <c r="BE316" s="38"/>
      <c r="BF316" s="38"/>
      <c r="BG316" s="38"/>
    </row>
    <row r="317" spans="5:59" x14ac:dyDescent="0.25">
      <c r="E317" s="39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  <c r="Q317" s="38"/>
      <c r="R317" s="38"/>
      <c r="S317" s="38"/>
      <c r="T317" s="3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F317" s="38"/>
      <c r="AG317" s="38"/>
      <c r="AH317" s="38"/>
      <c r="AI317" s="38"/>
      <c r="AJ317" s="38"/>
      <c r="AK317" s="38"/>
      <c r="AL317" s="38"/>
      <c r="AM317" s="38"/>
      <c r="AN317" s="38"/>
      <c r="AO317" s="38"/>
      <c r="AP317" s="38"/>
      <c r="AQ317" s="38"/>
      <c r="AR317" s="38"/>
      <c r="AS317" s="38"/>
      <c r="AT317" s="38"/>
      <c r="AU317" s="38"/>
      <c r="AV317" s="38"/>
      <c r="AW317" s="38"/>
      <c r="AX317" s="38"/>
      <c r="AY317" s="38"/>
      <c r="AZ317" s="38"/>
      <c r="BA317" s="38"/>
      <c r="BB317" s="38"/>
      <c r="BC317" s="38"/>
      <c r="BD317" s="38"/>
      <c r="BE317" s="38"/>
      <c r="BF317" s="38"/>
      <c r="BG317" s="38"/>
    </row>
    <row r="318" spans="5:59" x14ac:dyDescent="0.25">
      <c r="E318" s="39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  <c r="Q318" s="38"/>
      <c r="R318" s="38"/>
      <c r="S318" s="38"/>
      <c r="T318" s="3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F318" s="38"/>
      <c r="AG318" s="38"/>
      <c r="AH318" s="38"/>
      <c r="AI318" s="38"/>
      <c r="AJ318" s="38"/>
      <c r="AK318" s="38"/>
      <c r="AL318" s="38"/>
      <c r="AM318" s="38"/>
      <c r="AN318" s="38"/>
      <c r="AO318" s="38"/>
      <c r="AP318" s="38"/>
      <c r="AQ318" s="38"/>
      <c r="AR318" s="38"/>
      <c r="AS318" s="38"/>
      <c r="AT318" s="38"/>
      <c r="AU318" s="38"/>
      <c r="AV318" s="38"/>
      <c r="AW318" s="38"/>
      <c r="AX318" s="38"/>
      <c r="AY318" s="38"/>
      <c r="AZ318" s="38"/>
      <c r="BA318" s="38"/>
      <c r="BB318" s="38"/>
      <c r="BC318" s="38"/>
      <c r="BD318" s="38"/>
      <c r="BE318" s="38"/>
      <c r="BF318" s="38"/>
      <c r="BG318" s="38"/>
    </row>
    <row r="319" spans="5:59" x14ac:dyDescent="0.25">
      <c r="E319" s="39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F319" s="38"/>
      <c r="AG319" s="38"/>
      <c r="AH319" s="38"/>
      <c r="AI319" s="38"/>
      <c r="AJ319" s="38"/>
      <c r="AK319" s="38"/>
      <c r="AL319" s="38"/>
      <c r="AM319" s="38"/>
      <c r="AN319" s="38"/>
      <c r="AO319" s="38"/>
      <c r="AP319" s="38"/>
      <c r="AQ319" s="38"/>
      <c r="AR319" s="38"/>
      <c r="AS319" s="38"/>
      <c r="AT319" s="38"/>
      <c r="AU319" s="38"/>
      <c r="AV319" s="38"/>
      <c r="AW319" s="38"/>
      <c r="AX319" s="38"/>
      <c r="AY319" s="38"/>
      <c r="AZ319" s="38"/>
      <c r="BA319" s="38"/>
      <c r="BB319" s="38"/>
      <c r="BC319" s="38"/>
      <c r="BD319" s="38"/>
      <c r="BE319" s="38"/>
      <c r="BF319" s="38"/>
      <c r="BG319" s="38"/>
    </row>
    <row r="320" spans="5:59" x14ac:dyDescent="0.25">
      <c r="E320" s="39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  <c r="Q320" s="38"/>
      <c r="R320" s="38"/>
      <c r="S320" s="38"/>
      <c r="T320" s="3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F320" s="38"/>
      <c r="AG320" s="38"/>
      <c r="AH320" s="38"/>
      <c r="AI320" s="38"/>
      <c r="AJ320" s="38"/>
      <c r="AK320" s="38"/>
      <c r="AL320" s="38"/>
      <c r="AM320" s="38"/>
      <c r="AN320" s="38"/>
      <c r="AO320" s="38"/>
      <c r="AP320" s="38"/>
      <c r="AQ320" s="38"/>
      <c r="AR320" s="38"/>
      <c r="AS320" s="38"/>
      <c r="AT320" s="38"/>
      <c r="AU320" s="38"/>
      <c r="AV320" s="38"/>
      <c r="AW320" s="38"/>
      <c r="AX320" s="38"/>
      <c r="AY320" s="38"/>
      <c r="AZ320" s="38"/>
      <c r="BA320" s="38"/>
      <c r="BB320" s="38"/>
      <c r="BC320" s="38"/>
      <c r="BD320" s="38"/>
      <c r="BE320" s="38"/>
      <c r="BF320" s="38"/>
      <c r="BG320" s="38"/>
    </row>
    <row r="321" spans="5:59" x14ac:dyDescent="0.25">
      <c r="E321" s="39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F321" s="38"/>
      <c r="AG321" s="38"/>
      <c r="AH321" s="38"/>
      <c r="AI321" s="38"/>
      <c r="AJ321" s="38"/>
      <c r="AK321" s="38"/>
      <c r="AL321" s="38"/>
      <c r="AM321" s="38"/>
      <c r="AN321" s="38"/>
      <c r="AO321" s="38"/>
      <c r="AP321" s="38"/>
      <c r="AQ321" s="38"/>
      <c r="AR321" s="38"/>
      <c r="AS321" s="38"/>
      <c r="AT321" s="38"/>
      <c r="AU321" s="38"/>
      <c r="AV321" s="38"/>
      <c r="AW321" s="38"/>
      <c r="AX321" s="38"/>
      <c r="AY321" s="38"/>
      <c r="AZ321" s="38"/>
      <c r="BA321" s="38"/>
      <c r="BB321" s="38"/>
      <c r="BC321" s="38"/>
      <c r="BD321" s="38"/>
      <c r="BE321" s="38"/>
      <c r="BF321" s="38"/>
      <c r="BG321" s="38"/>
    </row>
    <row r="322" spans="5:59" x14ac:dyDescent="0.25">
      <c r="E322" s="39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  <c r="Q322" s="38"/>
      <c r="R322" s="38"/>
      <c r="S322" s="38"/>
      <c r="T322" s="3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F322" s="38"/>
      <c r="AG322" s="38"/>
      <c r="AH322" s="38"/>
      <c r="AI322" s="38"/>
      <c r="AJ322" s="38"/>
      <c r="AK322" s="38"/>
      <c r="AL322" s="38"/>
      <c r="AM322" s="38"/>
      <c r="AN322" s="38"/>
      <c r="AO322" s="38"/>
      <c r="AP322" s="38"/>
      <c r="AQ322" s="38"/>
      <c r="AR322" s="38"/>
      <c r="AS322" s="38"/>
      <c r="AT322" s="38"/>
      <c r="AU322" s="38"/>
      <c r="AV322" s="38"/>
      <c r="AW322" s="38"/>
      <c r="AX322" s="38"/>
      <c r="AY322" s="38"/>
      <c r="AZ322" s="38"/>
      <c r="BA322" s="38"/>
      <c r="BB322" s="38"/>
      <c r="BC322" s="38"/>
      <c r="BD322" s="38"/>
      <c r="BE322" s="38"/>
      <c r="BF322" s="38"/>
      <c r="BG322" s="38"/>
    </row>
    <row r="323" spans="5:59" x14ac:dyDescent="0.25">
      <c r="E323" s="39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  <c r="Q323" s="38"/>
      <c r="R323" s="38"/>
      <c r="S323" s="38"/>
      <c r="T323" s="3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F323" s="38"/>
      <c r="AG323" s="38"/>
      <c r="AH323" s="38"/>
      <c r="AI323" s="38"/>
      <c r="AJ323" s="38"/>
      <c r="AK323" s="38"/>
      <c r="AL323" s="38"/>
      <c r="AM323" s="38"/>
      <c r="AN323" s="38"/>
      <c r="AO323" s="38"/>
      <c r="AP323" s="38"/>
      <c r="AQ323" s="38"/>
      <c r="AR323" s="38"/>
      <c r="AS323" s="38"/>
      <c r="AT323" s="38"/>
      <c r="AU323" s="38"/>
      <c r="AV323" s="38"/>
      <c r="AW323" s="38"/>
      <c r="AX323" s="38"/>
      <c r="AY323" s="38"/>
      <c r="AZ323" s="38"/>
      <c r="BA323" s="38"/>
      <c r="BB323" s="38"/>
      <c r="BC323" s="38"/>
      <c r="BD323" s="38"/>
      <c r="BE323" s="38"/>
      <c r="BF323" s="38"/>
      <c r="BG323" s="38"/>
    </row>
    <row r="324" spans="5:59" x14ac:dyDescent="0.25">
      <c r="E324" s="39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  <c r="Q324" s="38"/>
      <c r="R324" s="38"/>
      <c r="S324" s="38"/>
      <c r="T324" s="3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F324" s="38"/>
      <c r="AG324" s="38"/>
      <c r="AH324" s="38"/>
      <c r="AI324" s="38"/>
      <c r="AJ324" s="38"/>
      <c r="AK324" s="38"/>
      <c r="AL324" s="38"/>
      <c r="AM324" s="38"/>
      <c r="AN324" s="38"/>
      <c r="AO324" s="38"/>
      <c r="AP324" s="38"/>
      <c r="AQ324" s="38"/>
      <c r="AR324" s="38"/>
      <c r="AS324" s="38"/>
      <c r="AT324" s="38"/>
      <c r="AU324" s="38"/>
      <c r="AV324" s="38"/>
      <c r="AW324" s="38"/>
      <c r="AX324" s="38"/>
      <c r="AY324" s="38"/>
      <c r="AZ324" s="38"/>
      <c r="BA324" s="38"/>
      <c r="BB324" s="38"/>
      <c r="BC324" s="38"/>
      <c r="BD324" s="38"/>
      <c r="BE324" s="38"/>
      <c r="BF324" s="38"/>
      <c r="BG324" s="38"/>
    </row>
    <row r="325" spans="5:59" x14ac:dyDescent="0.25">
      <c r="E325" s="39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  <c r="Q325" s="38"/>
      <c r="R325" s="38"/>
      <c r="S325" s="38"/>
      <c r="T325" s="3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F325" s="38"/>
      <c r="AG325" s="38"/>
      <c r="AH325" s="38"/>
      <c r="AI325" s="38"/>
      <c r="AJ325" s="38"/>
      <c r="AK325" s="38"/>
      <c r="AL325" s="38"/>
      <c r="AM325" s="38"/>
      <c r="AN325" s="38"/>
      <c r="AO325" s="38"/>
      <c r="AP325" s="38"/>
      <c r="AQ325" s="38"/>
      <c r="AR325" s="38"/>
      <c r="AS325" s="38"/>
      <c r="AT325" s="38"/>
      <c r="AU325" s="38"/>
      <c r="AV325" s="38"/>
      <c r="AW325" s="38"/>
      <c r="AX325" s="38"/>
      <c r="AY325" s="38"/>
      <c r="AZ325" s="38"/>
      <c r="BA325" s="38"/>
      <c r="BB325" s="38"/>
      <c r="BC325" s="38"/>
      <c r="BD325" s="38"/>
      <c r="BE325" s="38"/>
      <c r="BF325" s="38"/>
      <c r="BG325" s="38"/>
    </row>
    <row r="326" spans="5:59" x14ac:dyDescent="0.25">
      <c r="E326" s="39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  <c r="Q326" s="38"/>
      <c r="R326" s="38"/>
      <c r="S326" s="38"/>
      <c r="T326" s="3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F326" s="38"/>
      <c r="AG326" s="38"/>
      <c r="AH326" s="38"/>
      <c r="AI326" s="38"/>
      <c r="AJ326" s="38"/>
      <c r="AK326" s="38"/>
      <c r="AL326" s="38"/>
      <c r="AM326" s="38"/>
      <c r="AN326" s="38"/>
      <c r="AO326" s="38"/>
      <c r="AP326" s="38"/>
      <c r="AQ326" s="38"/>
      <c r="AR326" s="38"/>
      <c r="AS326" s="38"/>
      <c r="AT326" s="38"/>
      <c r="AU326" s="38"/>
      <c r="AV326" s="38"/>
      <c r="AW326" s="38"/>
      <c r="AX326" s="38"/>
      <c r="AY326" s="38"/>
      <c r="AZ326" s="38"/>
      <c r="BA326" s="38"/>
      <c r="BB326" s="38"/>
      <c r="BC326" s="38"/>
      <c r="BD326" s="38"/>
      <c r="BE326" s="38"/>
      <c r="BF326" s="38"/>
      <c r="BG326" s="38"/>
    </row>
    <row r="327" spans="5:59" x14ac:dyDescent="0.25">
      <c r="E327" s="39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F327" s="38"/>
      <c r="AG327" s="38"/>
      <c r="AH327" s="38"/>
      <c r="AI327" s="38"/>
      <c r="AJ327" s="38"/>
      <c r="AK327" s="38"/>
      <c r="AL327" s="38"/>
      <c r="AM327" s="38"/>
      <c r="AN327" s="38"/>
      <c r="AO327" s="38"/>
      <c r="AP327" s="38"/>
      <c r="AQ327" s="38"/>
      <c r="AR327" s="38"/>
      <c r="AS327" s="38"/>
      <c r="AT327" s="38"/>
      <c r="AU327" s="38"/>
      <c r="AV327" s="38"/>
      <c r="AW327" s="38"/>
      <c r="AX327" s="38"/>
      <c r="AY327" s="38"/>
      <c r="AZ327" s="38"/>
      <c r="BA327" s="38"/>
      <c r="BB327" s="38"/>
      <c r="BC327" s="38"/>
      <c r="BD327" s="38"/>
      <c r="BE327" s="38"/>
      <c r="BF327" s="38"/>
      <c r="BG327" s="38"/>
    </row>
    <row r="328" spans="5:59" x14ac:dyDescent="0.25">
      <c r="E328" s="39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  <c r="Q328" s="38"/>
      <c r="R328" s="38"/>
      <c r="S328" s="38"/>
      <c r="T328" s="3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F328" s="38"/>
      <c r="AG328" s="38"/>
      <c r="AH328" s="38"/>
      <c r="AI328" s="38"/>
      <c r="AJ328" s="38"/>
      <c r="AK328" s="38"/>
      <c r="AL328" s="38"/>
      <c r="AM328" s="38"/>
      <c r="AN328" s="38"/>
      <c r="AO328" s="38"/>
      <c r="AP328" s="38"/>
      <c r="AQ328" s="38"/>
      <c r="AR328" s="38"/>
      <c r="AS328" s="38"/>
      <c r="AT328" s="38"/>
      <c r="AU328" s="38"/>
      <c r="AV328" s="38"/>
      <c r="AW328" s="38"/>
      <c r="AX328" s="38"/>
      <c r="AY328" s="38"/>
      <c r="AZ328" s="38"/>
      <c r="BA328" s="38"/>
      <c r="BB328" s="38"/>
      <c r="BC328" s="38"/>
      <c r="BD328" s="38"/>
      <c r="BE328" s="38"/>
      <c r="BF328" s="38"/>
      <c r="BG328" s="38"/>
    </row>
    <row r="329" spans="5:59" x14ac:dyDescent="0.25">
      <c r="E329" s="39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F329" s="38"/>
      <c r="AG329" s="38"/>
      <c r="AH329" s="38"/>
      <c r="AI329" s="38"/>
      <c r="AJ329" s="38"/>
      <c r="AK329" s="38"/>
      <c r="AL329" s="38"/>
      <c r="AM329" s="38"/>
      <c r="AN329" s="38"/>
      <c r="AO329" s="38"/>
      <c r="AP329" s="38"/>
      <c r="AQ329" s="38"/>
      <c r="AR329" s="38"/>
      <c r="AS329" s="38"/>
      <c r="AT329" s="38"/>
      <c r="AU329" s="38"/>
      <c r="AV329" s="38"/>
      <c r="AW329" s="38"/>
      <c r="AX329" s="38"/>
      <c r="AY329" s="38"/>
      <c r="AZ329" s="38"/>
      <c r="BA329" s="38"/>
      <c r="BB329" s="38"/>
      <c r="BC329" s="38"/>
      <c r="BD329" s="38"/>
      <c r="BE329" s="38"/>
      <c r="BF329" s="38"/>
      <c r="BG329" s="38"/>
    </row>
    <row r="330" spans="5:59" x14ac:dyDescent="0.25">
      <c r="E330" s="39"/>
      <c r="F330" s="38"/>
      <c r="G330" s="38"/>
      <c r="H330" s="38"/>
      <c r="I330" s="38"/>
      <c r="J330" s="38"/>
      <c r="K330" s="38"/>
      <c r="L330" s="38"/>
      <c r="M330" s="38"/>
      <c r="N330" s="38"/>
      <c r="O330" s="38"/>
      <c r="P330" s="38"/>
      <c r="Q330" s="38"/>
      <c r="R330" s="38"/>
      <c r="S330" s="38"/>
      <c r="T330" s="3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F330" s="38"/>
      <c r="AG330" s="38"/>
      <c r="AH330" s="38"/>
      <c r="AI330" s="38"/>
      <c r="AJ330" s="38"/>
      <c r="AK330" s="38"/>
      <c r="AL330" s="38"/>
      <c r="AM330" s="38"/>
      <c r="AN330" s="38"/>
      <c r="AO330" s="38"/>
      <c r="AP330" s="38"/>
      <c r="AQ330" s="38"/>
      <c r="AR330" s="38"/>
      <c r="AS330" s="38"/>
      <c r="AT330" s="38"/>
      <c r="AU330" s="38"/>
      <c r="AV330" s="38"/>
      <c r="AW330" s="38"/>
      <c r="AX330" s="38"/>
      <c r="AY330" s="38"/>
      <c r="AZ330" s="38"/>
      <c r="BA330" s="38"/>
      <c r="BB330" s="38"/>
      <c r="BC330" s="38"/>
      <c r="BD330" s="38"/>
      <c r="BE330" s="38"/>
      <c r="BF330" s="38"/>
      <c r="BG330" s="38"/>
    </row>
    <row r="331" spans="5:59" x14ac:dyDescent="0.25">
      <c r="E331" s="39"/>
      <c r="F331" s="38"/>
      <c r="G331" s="38"/>
      <c r="H331" s="38"/>
      <c r="I331" s="38"/>
      <c r="J331" s="38"/>
      <c r="K331" s="38"/>
      <c r="L331" s="38"/>
      <c r="M331" s="38"/>
      <c r="N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F331" s="38"/>
      <c r="AG331" s="38"/>
      <c r="AH331" s="38"/>
      <c r="AI331" s="38"/>
      <c r="AJ331" s="38"/>
      <c r="AK331" s="38"/>
      <c r="AL331" s="38"/>
      <c r="AM331" s="38"/>
      <c r="AN331" s="38"/>
      <c r="AO331" s="38"/>
      <c r="AP331" s="38"/>
      <c r="AQ331" s="38"/>
      <c r="AR331" s="38"/>
      <c r="AS331" s="38"/>
      <c r="AT331" s="38"/>
      <c r="AU331" s="38"/>
      <c r="AV331" s="38"/>
      <c r="AW331" s="38"/>
      <c r="AX331" s="38"/>
      <c r="AY331" s="38"/>
      <c r="AZ331" s="38"/>
      <c r="BA331" s="38"/>
      <c r="BB331" s="38"/>
      <c r="BC331" s="38"/>
      <c r="BD331" s="38"/>
      <c r="BE331" s="38"/>
      <c r="BF331" s="38"/>
      <c r="BG331" s="38"/>
    </row>
    <row r="332" spans="5:59" x14ac:dyDescent="0.25">
      <c r="E332" s="39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  <c r="S332" s="38"/>
      <c r="T332" s="3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F332" s="38"/>
      <c r="AG332" s="38"/>
      <c r="AH332" s="38"/>
      <c r="AI332" s="38"/>
      <c r="AJ332" s="38"/>
      <c r="AK332" s="38"/>
      <c r="AL332" s="38"/>
      <c r="AM332" s="38"/>
      <c r="AN332" s="38"/>
      <c r="AO332" s="38"/>
      <c r="AP332" s="38"/>
      <c r="AQ332" s="38"/>
      <c r="AR332" s="38"/>
      <c r="AS332" s="38"/>
      <c r="AT332" s="38"/>
      <c r="AU332" s="38"/>
      <c r="AV332" s="38"/>
      <c r="AW332" s="38"/>
      <c r="AX332" s="38"/>
      <c r="AY332" s="38"/>
      <c r="AZ332" s="38"/>
      <c r="BA332" s="38"/>
      <c r="BB332" s="38"/>
      <c r="BC332" s="38"/>
      <c r="BD332" s="38"/>
      <c r="BE332" s="38"/>
      <c r="BF332" s="38"/>
      <c r="BG332" s="38"/>
    </row>
    <row r="333" spans="5:59" x14ac:dyDescent="0.25">
      <c r="E333" s="39"/>
      <c r="F333" s="38"/>
      <c r="G333" s="38"/>
      <c r="H333" s="38"/>
      <c r="I333" s="38"/>
      <c r="J333" s="38"/>
      <c r="K333" s="38"/>
      <c r="L333" s="38"/>
      <c r="M333" s="38"/>
      <c r="N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F333" s="38"/>
      <c r="AG333" s="38"/>
      <c r="AH333" s="38"/>
      <c r="AI333" s="38"/>
      <c r="AJ333" s="38"/>
      <c r="AK333" s="38"/>
      <c r="AL333" s="38"/>
      <c r="AM333" s="38"/>
      <c r="AN333" s="38"/>
      <c r="AO333" s="38"/>
      <c r="AP333" s="38"/>
      <c r="AQ333" s="38"/>
      <c r="AR333" s="38"/>
      <c r="AS333" s="38"/>
      <c r="AT333" s="38"/>
      <c r="AU333" s="38"/>
      <c r="AV333" s="38"/>
      <c r="AW333" s="38"/>
      <c r="AX333" s="38"/>
      <c r="AY333" s="38"/>
      <c r="AZ333" s="38"/>
      <c r="BA333" s="38"/>
      <c r="BB333" s="38"/>
      <c r="BC333" s="38"/>
      <c r="BD333" s="38"/>
      <c r="BE333" s="38"/>
      <c r="BF333" s="38"/>
      <c r="BG333" s="38"/>
    </row>
    <row r="334" spans="5:59" x14ac:dyDescent="0.25">
      <c r="E334" s="39"/>
      <c r="F334" s="38"/>
      <c r="G334" s="38"/>
      <c r="H334" s="38"/>
      <c r="I334" s="38"/>
      <c r="J334" s="38"/>
      <c r="K334" s="38"/>
      <c r="L334" s="38"/>
      <c r="M334" s="38"/>
      <c r="N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F334" s="38"/>
      <c r="AG334" s="38"/>
      <c r="AH334" s="38"/>
      <c r="AI334" s="38"/>
      <c r="AJ334" s="38"/>
      <c r="AK334" s="38"/>
      <c r="AL334" s="38"/>
      <c r="AM334" s="38"/>
      <c r="AN334" s="38"/>
      <c r="AO334" s="38"/>
      <c r="AP334" s="38"/>
      <c r="AQ334" s="38"/>
      <c r="AR334" s="38"/>
      <c r="AS334" s="38"/>
      <c r="AT334" s="38"/>
      <c r="AU334" s="38"/>
      <c r="AV334" s="38"/>
      <c r="AW334" s="38"/>
      <c r="AX334" s="38"/>
      <c r="AY334" s="38"/>
      <c r="AZ334" s="38"/>
      <c r="BA334" s="38"/>
      <c r="BB334" s="38"/>
      <c r="BC334" s="38"/>
      <c r="BD334" s="38"/>
      <c r="BE334" s="38"/>
      <c r="BF334" s="38"/>
      <c r="BG334" s="38"/>
    </row>
    <row r="335" spans="5:59" x14ac:dyDescent="0.25">
      <c r="E335" s="39"/>
      <c r="F335" s="38"/>
      <c r="G335" s="38"/>
      <c r="H335" s="38"/>
      <c r="I335" s="38"/>
      <c r="J335" s="38"/>
      <c r="K335" s="38"/>
      <c r="L335" s="38"/>
      <c r="M335" s="38"/>
      <c r="N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F335" s="38"/>
      <c r="AG335" s="38"/>
      <c r="AH335" s="38"/>
      <c r="AI335" s="38"/>
      <c r="AJ335" s="38"/>
      <c r="AK335" s="38"/>
      <c r="AL335" s="38"/>
      <c r="AM335" s="38"/>
      <c r="AN335" s="38"/>
      <c r="AO335" s="38"/>
      <c r="AP335" s="38"/>
      <c r="AQ335" s="38"/>
      <c r="AR335" s="38"/>
      <c r="AS335" s="38"/>
      <c r="AT335" s="38"/>
      <c r="AU335" s="38"/>
      <c r="AV335" s="38"/>
      <c r="AW335" s="38"/>
      <c r="AX335" s="38"/>
      <c r="AY335" s="38"/>
      <c r="AZ335" s="38"/>
      <c r="BA335" s="38"/>
      <c r="BB335" s="38"/>
      <c r="BC335" s="38"/>
      <c r="BD335" s="38"/>
      <c r="BE335" s="38"/>
      <c r="BF335" s="38"/>
      <c r="BG335" s="38"/>
    </row>
    <row r="336" spans="5:59" x14ac:dyDescent="0.25">
      <c r="E336" s="39"/>
      <c r="F336" s="38"/>
      <c r="G336" s="38"/>
      <c r="H336" s="38"/>
      <c r="I336" s="38"/>
      <c r="J336" s="38"/>
      <c r="K336" s="38"/>
      <c r="L336" s="38"/>
      <c r="M336" s="38"/>
      <c r="N336" s="38"/>
      <c r="O336" s="38"/>
      <c r="P336" s="38"/>
      <c r="Q336" s="38"/>
      <c r="R336" s="38"/>
      <c r="S336" s="38"/>
      <c r="T336" s="3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F336" s="38"/>
      <c r="AG336" s="38"/>
      <c r="AH336" s="38"/>
      <c r="AI336" s="38"/>
      <c r="AJ336" s="38"/>
      <c r="AK336" s="38"/>
      <c r="AL336" s="38"/>
      <c r="AM336" s="38"/>
      <c r="AN336" s="38"/>
      <c r="AO336" s="38"/>
      <c r="AP336" s="38"/>
      <c r="AQ336" s="38"/>
      <c r="AR336" s="38"/>
      <c r="AS336" s="38"/>
      <c r="AT336" s="38"/>
      <c r="AU336" s="38"/>
      <c r="AV336" s="38"/>
      <c r="AW336" s="38"/>
      <c r="AX336" s="38"/>
      <c r="AY336" s="38"/>
      <c r="AZ336" s="38"/>
      <c r="BA336" s="38"/>
      <c r="BB336" s="38"/>
      <c r="BC336" s="38"/>
      <c r="BD336" s="38"/>
      <c r="BE336" s="38"/>
      <c r="BF336" s="38"/>
      <c r="BG336" s="38"/>
    </row>
    <row r="337" spans="5:59" x14ac:dyDescent="0.25">
      <c r="E337" s="39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F337" s="38"/>
      <c r="AG337" s="38"/>
      <c r="AH337" s="38"/>
      <c r="AI337" s="38"/>
      <c r="AJ337" s="38"/>
      <c r="AK337" s="38"/>
      <c r="AL337" s="38"/>
      <c r="AM337" s="38"/>
      <c r="AN337" s="38"/>
      <c r="AO337" s="38"/>
      <c r="AP337" s="38"/>
      <c r="AQ337" s="38"/>
      <c r="AR337" s="38"/>
      <c r="AS337" s="38"/>
      <c r="AT337" s="38"/>
      <c r="AU337" s="38"/>
      <c r="AV337" s="38"/>
      <c r="AW337" s="38"/>
      <c r="AX337" s="38"/>
      <c r="AY337" s="38"/>
      <c r="AZ337" s="38"/>
      <c r="BA337" s="38"/>
      <c r="BB337" s="38"/>
      <c r="BC337" s="38"/>
      <c r="BD337" s="38"/>
      <c r="BE337" s="38"/>
      <c r="BF337" s="38"/>
      <c r="BG337" s="38"/>
    </row>
    <row r="338" spans="5:59" x14ac:dyDescent="0.25">
      <c r="E338" s="39"/>
      <c r="F338" s="38"/>
      <c r="G338" s="38"/>
      <c r="H338" s="38"/>
      <c r="I338" s="38"/>
      <c r="J338" s="38"/>
      <c r="K338" s="38"/>
      <c r="L338" s="38"/>
      <c r="M338" s="38"/>
      <c r="N338" s="38"/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F338" s="38"/>
      <c r="AG338" s="38"/>
      <c r="AH338" s="38"/>
      <c r="AI338" s="38"/>
      <c r="AJ338" s="38"/>
      <c r="AK338" s="38"/>
      <c r="AL338" s="38"/>
      <c r="AM338" s="38"/>
      <c r="AN338" s="38"/>
      <c r="AO338" s="38"/>
      <c r="AP338" s="38"/>
      <c r="AQ338" s="38"/>
      <c r="AR338" s="38"/>
      <c r="AS338" s="38"/>
      <c r="AT338" s="38"/>
      <c r="AU338" s="38"/>
      <c r="AV338" s="38"/>
      <c r="AW338" s="38"/>
      <c r="AX338" s="38"/>
      <c r="AY338" s="38"/>
      <c r="AZ338" s="38"/>
      <c r="BA338" s="38"/>
      <c r="BB338" s="38"/>
      <c r="BC338" s="38"/>
      <c r="BD338" s="38"/>
      <c r="BE338" s="38"/>
      <c r="BF338" s="38"/>
      <c r="BG338" s="38"/>
    </row>
    <row r="339" spans="5:59" x14ac:dyDescent="0.25">
      <c r="E339" s="39"/>
      <c r="F339" s="38"/>
      <c r="G339" s="38"/>
      <c r="H339" s="38"/>
      <c r="I339" s="38"/>
      <c r="J339" s="38"/>
      <c r="K339" s="38"/>
      <c r="L339" s="38"/>
      <c r="M339" s="38"/>
      <c r="N339" s="38"/>
      <c r="O339" s="38"/>
      <c r="P339" s="38"/>
      <c r="Q339" s="38"/>
      <c r="R339" s="38"/>
      <c r="S339" s="38"/>
      <c r="T339" s="3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F339" s="38"/>
      <c r="AG339" s="38"/>
      <c r="AH339" s="38"/>
      <c r="AI339" s="38"/>
      <c r="AJ339" s="38"/>
      <c r="AK339" s="38"/>
      <c r="AL339" s="38"/>
      <c r="AM339" s="38"/>
      <c r="AN339" s="38"/>
      <c r="AO339" s="38"/>
      <c r="AP339" s="38"/>
      <c r="AQ339" s="38"/>
      <c r="AR339" s="38"/>
      <c r="AS339" s="38"/>
      <c r="AT339" s="38"/>
      <c r="AU339" s="38"/>
      <c r="AV339" s="38"/>
      <c r="AW339" s="38"/>
      <c r="AX339" s="38"/>
      <c r="AY339" s="38"/>
      <c r="AZ339" s="38"/>
      <c r="BA339" s="38"/>
      <c r="BB339" s="38"/>
      <c r="BC339" s="38"/>
      <c r="BD339" s="38"/>
      <c r="BE339" s="38"/>
      <c r="BF339" s="38"/>
      <c r="BG339" s="38"/>
    </row>
    <row r="340" spans="5:59" x14ac:dyDescent="0.25">
      <c r="E340" s="39"/>
      <c r="F340" s="38"/>
      <c r="G340" s="38"/>
      <c r="H340" s="38"/>
      <c r="I340" s="38"/>
      <c r="J340" s="38"/>
      <c r="K340" s="38"/>
      <c r="L340" s="38"/>
      <c r="M340" s="38"/>
      <c r="N340" s="38"/>
      <c r="O340" s="38"/>
      <c r="P340" s="38"/>
      <c r="Q340" s="38"/>
      <c r="R340" s="38"/>
      <c r="S340" s="38"/>
      <c r="T340" s="3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F340" s="38"/>
      <c r="AG340" s="38"/>
      <c r="AH340" s="38"/>
      <c r="AI340" s="38"/>
      <c r="AJ340" s="38"/>
      <c r="AK340" s="38"/>
      <c r="AL340" s="38"/>
      <c r="AM340" s="38"/>
      <c r="AN340" s="38"/>
      <c r="AO340" s="38"/>
      <c r="AP340" s="38"/>
      <c r="AQ340" s="38"/>
      <c r="AR340" s="38"/>
      <c r="AS340" s="38"/>
      <c r="AT340" s="38"/>
      <c r="AU340" s="38"/>
      <c r="AV340" s="38"/>
      <c r="AW340" s="38"/>
      <c r="AX340" s="38"/>
      <c r="AY340" s="38"/>
      <c r="AZ340" s="38"/>
      <c r="BA340" s="38"/>
      <c r="BB340" s="38"/>
      <c r="BC340" s="38"/>
      <c r="BD340" s="38"/>
      <c r="BE340" s="38"/>
      <c r="BF340" s="38"/>
      <c r="BG340" s="38"/>
    </row>
    <row r="341" spans="5:59" x14ac:dyDescent="0.25">
      <c r="E341" s="39"/>
      <c r="F341" s="38"/>
      <c r="G341" s="38"/>
      <c r="H341" s="38"/>
      <c r="I341" s="38"/>
      <c r="J341" s="38"/>
      <c r="K341" s="38"/>
      <c r="L341" s="38"/>
      <c r="M341" s="38"/>
      <c r="N341" s="38"/>
      <c r="O341" s="38"/>
      <c r="P341" s="38"/>
      <c r="Q341" s="38"/>
      <c r="R341" s="38"/>
      <c r="S341" s="38"/>
      <c r="T341" s="3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F341" s="38"/>
      <c r="AG341" s="38"/>
      <c r="AH341" s="38"/>
      <c r="AI341" s="38"/>
      <c r="AJ341" s="38"/>
      <c r="AK341" s="38"/>
      <c r="AL341" s="38"/>
      <c r="AM341" s="38"/>
      <c r="AN341" s="38"/>
      <c r="AO341" s="38"/>
      <c r="AP341" s="38"/>
      <c r="AQ341" s="38"/>
      <c r="AR341" s="38"/>
      <c r="AS341" s="38"/>
      <c r="AT341" s="38"/>
      <c r="AU341" s="38"/>
      <c r="AV341" s="38"/>
      <c r="AW341" s="38"/>
      <c r="AX341" s="38"/>
      <c r="AY341" s="38"/>
      <c r="AZ341" s="38"/>
      <c r="BA341" s="38"/>
      <c r="BB341" s="38"/>
      <c r="BC341" s="38"/>
      <c r="BD341" s="38"/>
      <c r="BE341" s="38"/>
      <c r="BF341" s="38"/>
      <c r="BG341" s="38"/>
    </row>
    <row r="342" spans="5:59" x14ac:dyDescent="0.25">
      <c r="E342" s="39"/>
      <c r="F342" s="38"/>
      <c r="G342" s="38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F342" s="38"/>
      <c r="AG342" s="38"/>
      <c r="AH342" s="38"/>
      <c r="AI342" s="38"/>
      <c r="AJ342" s="38"/>
      <c r="AK342" s="38"/>
      <c r="AL342" s="38"/>
      <c r="AM342" s="38"/>
      <c r="AN342" s="38"/>
      <c r="AO342" s="38"/>
      <c r="AP342" s="38"/>
      <c r="AQ342" s="38"/>
      <c r="AR342" s="38"/>
      <c r="AS342" s="38"/>
      <c r="AT342" s="38"/>
      <c r="AU342" s="38"/>
      <c r="AV342" s="38"/>
      <c r="AW342" s="38"/>
      <c r="AX342" s="38"/>
      <c r="AY342" s="38"/>
      <c r="AZ342" s="38"/>
      <c r="BA342" s="38"/>
      <c r="BB342" s="38"/>
      <c r="BC342" s="38"/>
      <c r="BD342" s="38"/>
      <c r="BE342" s="38"/>
      <c r="BF342" s="38"/>
      <c r="BG342" s="38"/>
    </row>
    <row r="343" spans="5:59" x14ac:dyDescent="0.25">
      <c r="E343" s="39"/>
      <c r="F343" s="38"/>
      <c r="G343" s="38"/>
      <c r="H343" s="38"/>
      <c r="I343" s="38"/>
      <c r="J343" s="38"/>
      <c r="K343" s="38"/>
      <c r="L343" s="38"/>
      <c r="M343" s="38"/>
      <c r="N343" s="38"/>
      <c r="O343" s="38"/>
      <c r="P343" s="38"/>
      <c r="Q343" s="38"/>
      <c r="R343" s="38"/>
      <c r="S343" s="38"/>
      <c r="T343" s="3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F343" s="38"/>
      <c r="AG343" s="38"/>
      <c r="AH343" s="38"/>
      <c r="AI343" s="38"/>
      <c r="AJ343" s="38"/>
      <c r="AK343" s="38"/>
      <c r="AL343" s="38"/>
      <c r="AM343" s="38"/>
      <c r="AN343" s="38"/>
      <c r="AO343" s="38"/>
      <c r="AP343" s="38"/>
      <c r="AQ343" s="38"/>
      <c r="AR343" s="38"/>
      <c r="AS343" s="38"/>
      <c r="AT343" s="38"/>
      <c r="AU343" s="38"/>
      <c r="AV343" s="38"/>
      <c r="AW343" s="38"/>
      <c r="AX343" s="38"/>
      <c r="AY343" s="38"/>
      <c r="AZ343" s="38"/>
      <c r="BA343" s="38"/>
      <c r="BB343" s="38"/>
      <c r="BC343" s="38"/>
      <c r="BD343" s="38"/>
      <c r="BE343" s="38"/>
      <c r="BF343" s="38"/>
      <c r="BG343" s="38"/>
    </row>
    <row r="344" spans="5:59" x14ac:dyDescent="0.25">
      <c r="E344" s="39"/>
      <c r="F344" s="38"/>
      <c r="G344" s="38"/>
      <c r="H344" s="38"/>
      <c r="I344" s="38"/>
      <c r="J344" s="38"/>
      <c r="K344" s="38"/>
      <c r="L344" s="38"/>
      <c r="M344" s="38"/>
      <c r="N344" s="38"/>
      <c r="O344" s="38"/>
      <c r="P344" s="38"/>
      <c r="Q344" s="38"/>
      <c r="R344" s="38"/>
      <c r="S344" s="38"/>
      <c r="T344" s="3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F344" s="38"/>
      <c r="AG344" s="38"/>
      <c r="AH344" s="38"/>
      <c r="AI344" s="38"/>
      <c r="AJ344" s="38"/>
      <c r="AK344" s="38"/>
      <c r="AL344" s="38"/>
      <c r="AM344" s="38"/>
      <c r="AN344" s="38"/>
      <c r="AO344" s="38"/>
      <c r="AP344" s="38"/>
      <c r="AQ344" s="38"/>
      <c r="AR344" s="38"/>
      <c r="AS344" s="38"/>
      <c r="AT344" s="38"/>
      <c r="AU344" s="38"/>
      <c r="AV344" s="38"/>
      <c r="AW344" s="38"/>
      <c r="AX344" s="38"/>
      <c r="AY344" s="38"/>
      <c r="AZ344" s="38"/>
      <c r="BA344" s="38"/>
      <c r="BB344" s="38"/>
      <c r="BC344" s="38"/>
      <c r="BD344" s="38"/>
      <c r="BE344" s="38"/>
      <c r="BF344" s="38"/>
      <c r="BG344" s="38"/>
    </row>
    <row r="345" spans="5:59" x14ac:dyDescent="0.25">
      <c r="E345" s="39"/>
      <c r="F345" s="38"/>
      <c r="G345" s="38"/>
      <c r="H345" s="38"/>
      <c r="I345" s="38"/>
      <c r="J345" s="38"/>
      <c r="K345" s="38"/>
      <c r="L345" s="38"/>
      <c r="M345" s="38"/>
      <c r="N345" s="38"/>
      <c r="O345" s="38"/>
      <c r="P345" s="38"/>
      <c r="Q345" s="38"/>
      <c r="R345" s="38"/>
      <c r="S345" s="38"/>
      <c r="T345" s="3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F345" s="38"/>
      <c r="AG345" s="38"/>
      <c r="AH345" s="38"/>
      <c r="AI345" s="38"/>
      <c r="AJ345" s="38"/>
      <c r="AK345" s="38"/>
      <c r="AL345" s="38"/>
      <c r="AM345" s="38"/>
      <c r="AN345" s="38"/>
      <c r="AO345" s="38"/>
      <c r="AP345" s="38"/>
      <c r="AQ345" s="38"/>
      <c r="AR345" s="38"/>
      <c r="AS345" s="38"/>
      <c r="AT345" s="38"/>
      <c r="AU345" s="38"/>
      <c r="AV345" s="38"/>
      <c r="AW345" s="38"/>
      <c r="AX345" s="38"/>
      <c r="AY345" s="38"/>
      <c r="AZ345" s="38"/>
      <c r="BA345" s="38"/>
      <c r="BB345" s="38"/>
      <c r="BC345" s="38"/>
      <c r="BD345" s="38"/>
      <c r="BE345" s="38"/>
      <c r="BF345" s="38"/>
      <c r="BG345" s="38"/>
    </row>
    <row r="346" spans="5:59" x14ac:dyDescent="0.25">
      <c r="E346" s="39"/>
      <c r="F346" s="38"/>
      <c r="G346" s="38"/>
      <c r="H346" s="38"/>
      <c r="I346" s="38"/>
      <c r="J346" s="38"/>
      <c r="K346" s="38"/>
      <c r="L346" s="38"/>
      <c r="M346" s="38"/>
      <c r="N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F346" s="38"/>
      <c r="AG346" s="38"/>
      <c r="AH346" s="38"/>
      <c r="AI346" s="38"/>
      <c r="AJ346" s="38"/>
      <c r="AK346" s="38"/>
      <c r="AL346" s="38"/>
      <c r="AM346" s="38"/>
      <c r="AN346" s="38"/>
      <c r="AO346" s="38"/>
      <c r="AP346" s="38"/>
      <c r="AQ346" s="38"/>
      <c r="AR346" s="38"/>
      <c r="AS346" s="38"/>
      <c r="AT346" s="38"/>
      <c r="AU346" s="38"/>
      <c r="AV346" s="38"/>
      <c r="AW346" s="38"/>
      <c r="AX346" s="38"/>
      <c r="AY346" s="38"/>
      <c r="AZ346" s="38"/>
      <c r="BA346" s="38"/>
      <c r="BB346" s="38"/>
      <c r="BC346" s="38"/>
      <c r="BD346" s="38"/>
      <c r="BE346" s="38"/>
      <c r="BF346" s="38"/>
      <c r="BG346" s="38"/>
    </row>
    <row r="347" spans="5:59" x14ac:dyDescent="0.25">
      <c r="E347" s="39"/>
      <c r="F347" s="38"/>
      <c r="G347" s="38"/>
      <c r="H347" s="38"/>
      <c r="I347" s="38"/>
      <c r="J347" s="38"/>
      <c r="K347" s="38"/>
      <c r="L347" s="38"/>
      <c r="M347" s="38"/>
      <c r="N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F347" s="38"/>
      <c r="AG347" s="38"/>
      <c r="AH347" s="38"/>
      <c r="AI347" s="38"/>
      <c r="AJ347" s="38"/>
      <c r="AK347" s="38"/>
      <c r="AL347" s="38"/>
      <c r="AM347" s="38"/>
      <c r="AN347" s="38"/>
      <c r="AO347" s="38"/>
      <c r="AP347" s="38"/>
      <c r="AQ347" s="38"/>
      <c r="AR347" s="38"/>
      <c r="AS347" s="38"/>
      <c r="AT347" s="38"/>
      <c r="AU347" s="38"/>
      <c r="AV347" s="38"/>
      <c r="AW347" s="38"/>
      <c r="AX347" s="38"/>
      <c r="AY347" s="38"/>
      <c r="AZ347" s="38"/>
      <c r="BA347" s="38"/>
      <c r="BB347" s="38"/>
      <c r="BC347" s="38"/>
      <c r="BD347" s="38"/>
      <c r="BE347" s="38"/>
      <c r="BF347" s="38"/>
      <c r="BG347" s="38"/>
    </row>
    <row r="348" spans="5:59" x14ac:dyDescent="0.25">
      <c r="E348" s="39"/>
      <c r="F348" s="38"/>
      <c r="G348" s="38"/>
      <c r="H348" s="38"/>
      <c r="I348" s="38"/>
      <c r="J348" s="38"/>
      <c r="K348" s="38"/>
      <c r="L348" s="38"/>
      <c r="M348" s="38"/>
      <c r="N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F348" s="38"/>
      <c r="AG348" s="38"/>
      <c r="AH348" s="38"/>
      <c r="AI348" s="38"/>
      <c r="AJ348" s="38"/>
      <c r="AK348" s="38"/>
      <c r="AL348" s="38"/>
      <c r="AM348" s="38"/>
      <c r="AN348" s="38"/>
      <c r="AO348" s="38"/>
      <c r="AP348" s="38"/>
      <c r="AQ348" s="38"/>
      <c r="AR348" s="38"/>
      <c r="AS348" s="38"/>
      <c r="AT348" s="38"/>
      <c r="AU348" s="38"/>
      <c r="AV348" s="38"/>
      <c r="AW348" s="38"/>
      <c r="AX348" s="38"/>
      <c r="AY348" s="38"/>
      <c r="AZ348" s="38"/>
      <c r="BA348" s="38"/>
      <c r="BB348" s="38"/>
      <c r="BC348" s="38"/>
      <c r="BD348" s="38"/>
      <c r="BE348" s="38"/>
      <c r="BF348" s="38"/>
      <c r="BG348" s="38"/>
    </row>
    <row r="349" spans="5:59" x14ac:dyDescent="0.25">
      <c r="E349" s="39"/>
      <c r="F349" s="38"/>
      <c r="G349" s="38"/>
      <c r="H349" s="38"/>
      <c r="I349" s="38"/>
      <c r="J349" s="38"/>
      <c r="K349" s="38"/>
      <c r="L349" s="38"/>
      <c r="M349" s="38"/>
      <c r="N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F349" s="38"/>
      <c r="AG349" s="38"/>
      <c r="AH349" s="38"/>
      <c r="AI349" s="38"/>
      <c r="AJ349" s="38"/>
      <c r="AK349" s="38"/>
      <c r="AL349" s="38"/>
      <c r="AM349" s="38"/>
      <c r="AN349" s="38"/>
      <c r="AO349" s="38"/>
      <c r="AP349" s="38"/>
      <c r="AQ349" s="38"/>
      <c r="AR349" s="38"/>
      <c r="AS349" s="38"/>
      <c r="AT349" s="38"/>
      <c r="AU349" s="38"/>
      <c r="AV349" s="38"/>
      <c r="AW349" s="38"/>
      <c r="AX349" s="38"/>
      <c r="AY349" s="38"/>
      <c r="AZ349" s="38"/>
      <c r="BA349" s="38"/>
      <c r="BB349" s="38"/>
      <c r="BC349" s="38"/>
      <c r="BD349" s="38"/>
      <c r="BE349" s="38"/>
      <c r="BF349" s="38"/>
      <c r="BG349" s="38"/>
    </row>
    <row r="350" spans="5:59" x14ac:dyDescent="0.25">
      <c r="E350" s="39"/>
      <c r="F350" s="38"/>
      <c r="G350" s="38"/>
      <c r="H350" s="38"/>
      <c r="I350" s="38"/>
      <c r="J350" s="38"/>
      <c r="K350" s="38"/>
      <c r="L350" s="38"/>
      <c r="M350" s="38"/>
      <c r="N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F350" s="38"/>
      <c r="AG350" s="38"/>
      <c r="AH350" s="38"/>
      <c r="AI350" s="38"/>
      <c r="AJ350" s="38"/>
      <c r="AK350" s="38"/>
      <c r="AL350" s="38"/>
      <c r="AM350" s="38"/>
      <c r="AN350" s="38"/>
      <c r="AO350" s="38"/>
      <c r="AP350" s="38"/>
      <c r="AQ350" s="38"/>
      <c r="AR350" s="38"/>
      <c r="AS350" s="38"/>
      <c r="AT350" s="38"/>
      <c r="AU350" s="38"/>
      <c r="AV350" s="38"/>
      <c r="AW350" s="38"/>
      <c r="AX350" s="38"/>
      <c r="AY350" s="38"/>
      <c r="AZ350" s="38"/>
      <c r="BA350" s="38"/>
      <c r="BB350" s="38"/>
      <c r="BC350" s="38"/>
      <c r="BD350" s="38"/>
      <c r="BE350" s="38"/>
      <c r="BF350" s="38"/>
      <c r="BG350" s="38"/>
    </row>
    <row r="351" spans="5:59" x14ac:dyDescent="0.25">
      <c r="E351" s="39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  <c r="AH351" s="38"/>
      <c r="AI351" s="38"/>
      <c r="AJ351" s="38"/>
      <c r="AK351" s="38"/>
      <c r="AL351" s="38"/>
      <c r="AM351" s="38"/>
      <c r="AN351" s="38"/>
      <c r="AO351" s="38"/>
      <c r="AP351" s="38"/>
      <c r="AQ351" s="38"/>
      <c r="AR351" s="38"/>
      <c r="AS351" s="38"/>
      <c r="AT351" s="38"/>
      <c r="AU351" s="38"/>
      <c r="AV351" s="38"/>
      <c r="AW351" s="38"/>
      <c r="AX351" s="38"/>
      <c r="AY351" s="38"/>
      <c r="AZ351" s="38"/>
      <c r="BA351" s="38"/>
      <c r="BB351" s="38"/>
      <c r="BC351" s="38"/>
      <c r="BD351" s="38"/>
      <c r="BE351" s="38"/>
      <c r="BF351" s="38"/>
      <c r="BG351" s="38"/>
    </row>
    <row r="352" spans="5:59" x14ac:dyDescent="0.25">
      <c r="E352" s="39"/>
      <c r="F352" s="38"/>
      <c r="G352" s="38"/>
      <c r="H352" s="38"/>
      <c r="I352" s="38"/>
      <c r="J352" s="38"/>
      <c r="K352" s="38"/>
      <c r="L352" s="38"/>
      <c r="M352" s="38"/>
      <c r="N352" s="38"/>
      <c r="O352" s="38"/>
      <c r="P352" s="38"/>
      <c r="Q352" s="38"/>
      <c r="R352" s="38"/>
      <c r="S352" s="38"/>
      <c r="T352" s="3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F352" s="38"/>
      <c r="AG352" s="38"/>
      <c r="AH352" s="38"/>
      <c r="AI352" s="38"/>
      <c r="AJ352" s="38"/>
      <c r="AK352" s="38"/>
      <c r="AL352" s="38"/>
      <c r="AM352" s="38"/>
      <c r="AN352" s="38"/>
      <c r="AO352" s="38"/>
      <c r="AP352" s="38"/>
      <c r="AQ352" s="38"/>
      <c r="AR352" s="38"/>
      <c r="AS352" s="38"/>
      <c r="AT352" s="38"/>
      <c r="AU352" s="38"/>
      <c r="AV352" s="38"/>
      <c r="AW352" s="38"/>
      <c r="AX352" s="38"/>
      <c r="AY352" s="38"/>
      <c r="AZ352" s="38"/>
      <c r="BA352" s="38"/>
      <c r="BB352" s="38"/>
      <c r="BC352" s="38"/>
      <c r="BD352" s="38"/>
      <c r="BE352" s="38"/>
      <c r="BF352" s="38"/>
      <c r="BG352" s="38"/>
    </row>
    <row r="353" spans="5:59" x14ac:dyDescent="0.25">
      <c r="E353" s="39"/>
      <c r="F353" s="38"/>
      <c r="G353" s="38"/>
      <c r="H353" s="38"/>
      <c r="I353" s="38"/>
      <c r="J353" s="38"/>
      <c r="K353" s="38"/>
      <c r="L353" s="38"/>
      <c r="M353" s="38"/>
      <c r="N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F353" s="38"/>
      <c r="AG353" s="38"/>
      <c r="AH353" s="38"/>
      <c r="AI353" s="38"/>
      <c r="AJ353" s="38"/>
      <c r="AK353" s="38"/>
      <c r="AL353" s="38"/>
      <c r="AM353" s="38"/>
      <c r="AN353" s="38"/>
      <c r="AO353" s="38"/>
      <c r="AP353" s="38"/>
      <c r="AQ353" s="38"/>
      <c r="AR353" s="38"/>
      <c r="AS353" s="38"/>
      <c r="AT353" s="38"/>
      <c r="AU353" s="38"/>
      <c r="AV353" s="38"/>
      <c r="AW353" s="38"/>
      <c r="AX353" s="38"/>
      <c r="AY353" s="38"/>
      <c r="AZ353" s="38"/>
      <c r="BA353" s="38"/>
      <c r="BB353" s="38"/>
      <c r="BC353" s="38"/>
      <c r="BD353" s="38"/>
      <c r="BE353" s="38"/>
      <c r="BF353" s="38"/>
      <c r="BG353" s="38"/>
    </row>
    <row r="354" spans="5:59" x14ac:dyDescent="0.25">
      <c r="E354" s="39"/>
      <c r="F354" s="38"/>
      <c r="G354" s="38"/>
      <c r="H354" s="38"/>
      <c r="I354" s="38"/>
      <c r="J354" s="38"/>
      <c r="K354" s="38"/>
      <c r="L354" s="38"/>
      <c r="M354" s="38"/>
      <c r="N354" s="38"/>
      <c r="O354" s="38"/>
      <c r="P354" s="38"/>
      <c r="Q354" s="38"/>
      <c r="R354" s="38"/>
      <c r="S354" s="38"/>
      <c r="T354" s="3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F354" s="38"/>
      <c r="AG354" s="38"/>
      <c r="AH354" s="38"/>
      <c r="AI354" s="38"/>
      <c r="AJ354" s="38"/>
      <c r="AK354" s="38"/>
      <c r="AL354" s="38"/>
      <c r="AM354" s="38"/>
      <c r="AN354" s="38"/>
      <c r="AO354" s="38"/>
      <c r="AP354" s="38"/>
      <c r="AQ354" s="38"/>
      <c r="AR354" s="38"/>
      <c r="AS354" s="38"/>
      <c r="AT354" s="38"/>
      <c r="AU354" s="38"/>
      <c r="AV354" s="38"/>
      <c r="AW354" s="38"/>
      <c r="AX354" s="38"/>
      <c r="AY354" s="38"/>
      <c r="AZ354" s="38"/>
      <c r="BA354" s="38"/>
      <c r="BB354" s="38"/>
      <c r="BC354" s="38"/>
      <c r="BD354" s="38"/>
      <c r="BE354" s="38"/>
      <c r="BF354" s="38"/>
      <c r="BG354" s="38"/>
    </row>
    <row r="355" spans="5:59" x14ac:dyDescent="0.25">
      <c r="E355" s="39"/>
      <c r="F355" s="38"/>
      <c r="G355" s="38"/>
      <c r="H355" s="38"/>
      <c r="I355" s="38"/>
      <c r="J355" s="38"/>
      <c r="K355" s="38"/>
      <c r="L355" s="38"/>
      <c r="M355" s="38"/>
      <c r="N355" s="38"/>
      <c r="O355" s="38"/>
      <c r="P355" s="38"/>
      <c r="Q355" s="38"/>
      <c r="R355" s="38"/>
      <c r="S355" s="38"/>
      <c r="T355" s="3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F355" s="38"/>
      <c r="AG355" s="38"/>
      <c r="AH355" s="38"/>
      <c r="AI355" s="38"/>
      <c r="AJ355" s="38"/>
      <c r="AK355" s="38"/>
      <c r="AL355" s="38"/>
      <c r="AM355" s="38"/>
      <c r="AN355" s="38"/>
      <c r="AO355" s="38"/>
      <c r="AP355" s="38"/>
      <c r="AQ355" s="38"/>
      <c r="AR355" s="38"/>
      <c r="AS355" s="38"/>
      <c r="AT355" s="38"/>
      <c r="AU355" s="38"/>
      <c r="AV355" s="38"/>
      <c r="AW355" s="38"/>
      <c r="AX355" s="38"/>
      <c r="AY355" s="38"/>
      <c r="AZ355" s="38"/>
      <c r="BA355" s="38"/>
      <c r="BB355" s="38"/>
      <c r="BC355" s="38"/>
      <c r="BD355" s="38"/>
      <c r="BE355" s="38"/>
      <c r="BF355" s="38"/>
      <c r="BG355" s="38"/>
    </row>
    <row r="356" spans="5:59" x14ac:dyDescent="0.25">
      <c r="E356" s="39"/>
      <c r="F356" s="38"/>
      <c r="G356" s="38"/>
      <c r="H356" s="38"/>
      <c r="I356" s="38"/>
      <c r="J356" s="38"/>
      <c r="K356" s="38"/>
      <c r="L356" s="38"/>
      <c r="M356" s="38"/>
      <c r="N356" s="38"/>
      <c r="O356" s="38"/>
      <c r="P356" s="38"/>
      <c r="Q356" s="38"/>
      <c r="R356" s="38"/>
      <c r="S356" s="38"/>
      <c r="T356" s="3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F356" s="38"/>
      <c r="AG356" s="38"/>
      <c r="AH356" s="38"/>
      <c r="AI356" s="38"/>
      <c r="AJ356" s="38"/>
      <c r="AK356" s="38"/>
      <c r="AL356" s="38"/>
      <c r="AM356" s="38"/>
      <c r="AN356" s="38"/>
      <c r="AO356" s="38"/>
      <c r="AP356" s="38"/>
      <c r="AQ356" s="38"/>
      <c r="AR356" s="38"/>
      <c r="AS356" s="38"/>
      <c r="AT356" s="38"/>
      <c r="AU356" s="38"/>
      <c r="AV356" s="38"/>
      <c r="AW356" s="38"/>
      <c r="AX356" s="38"/>
      <c r="AY356" s="38"/>
      <c r="AZ356" s="38"/>
      <c r="BA356" s="38"/>
      <c r="BB356" s="38"/>
      <c r="BC356" s="38"/>
      <c r="BD356" s="38"/>
      <c r="BE356" s="38"/>
      <c r="BF356" s="38"/>
      <c r="BG356" s="38"/>
    </row>
    <row r="357" spans="5:59" x14ac:dyDescent="0.25">
      <c r="E357" s="39"/>
      <c r="F357" s="38"/>
      <c r="G357" s="38"/>
      <c r="H357" s="38"/>
      <c r="I357" s="38"/>
      <c r="J357" s="38"/>
      <c r="K357" s="38"/>
      <c r="L357" s="38"/>
      <c r="M357" s="38"/>
      <c r="N357" s="38"/>
      <c r="O357" s="38"/>
      <c r="P357" s="38"/>
      <c r="Q357" s="38"/>
      <c r="R357" s="38"/>
      <c r="S357" s="38"/>
      <c r="T357" s="3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F357" s="38"/>
      <c r="AG357" s="38"/>
      <c r="AH357" s="38"/>
      <c r="AI357" s="38"/>
      <c r="AJ357" s="38"/>
      <c r="AK357" s="38"/>
      <c r="AL357" s="38"/>
      <c r="AM357" s="38"/>
      <c r="AN357" s="38"/>
      <c r="AO357" s="38"/>
      <c r="AP357" s="38"/>
      <c r="AQ357" s="38"/>
      <c r="AR357" s="38"/>
      <c r="AS357" s="38"/>
      <c r="AT357" s="38"/>
      <c r="AU357" s="38"/>
      <c r="AV357" s="38"/>
      <c r="AW357" s="38"/>
      <c r="AX357" s="38"/>
      <c r="AY357" s="38"/>
      <c r="AZ357" s="38"/>
      <c r="BA357" s="38"/>
      <c r="BB357" s="38"/>
      <c r="BC357" s="38"/>
      <c r="BD357" s="38"/>
      <c r="BE357" s="38"/>
      <c r="BF357" s="38"/>
      <c r="BG357" s="38"/>
    </row>
    <row r="358" spans="5:59" x14ac:dyDescent="0.25">
      <c r="E358" s="39"/>
      <c r="F358" s="38"/>
      <c r="G358" s="38"/>
      <c r="H358" s="38"/>
      <c r="I358" s="38"/>
      <c r="J358" s="38"/>
      <c r="K358" s="38"/>
      <c r="L358" s="38"/>
      <c r="M358" s="38"/>
      <c r="N358" s="38"/>
      <c r="O358" s="38"/>
      <c r="P358" s="38"/>
      <c r="Q358" s="38"/>
      <c r="R358" s="38"/>
      <c r="S358" s="38"/>
      <c r="T358" s="3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F358" s="38"/>
      <c r="AG358" s="38"/>
      <c r="AH358" s="38"/>
      <c r="AI358" s="38"/>
      <c r="AJ358" s="38"/>
      <c r="AK358" s="38"/>
      <c r="AL358" s="38"/>
      <c r="AM358" s="38"/>
      <c r="AN358" s="38"/>
      <c r="AO358" s="38"/>
      <c r="AP358" s="38"/>
      <c r="AQ358" s="38"/>
      <c r="AR358" s="38"/>
      <c r="AS358" s="38"/>
      <c r="AT358" s="38"/>
      <c r="AU358" s="38"/>
      <c r="AV358" s="38"/>
      <c r="AW358" s="38"/>
      <c r="AX358" s="38"/>
      <c r="AY358" s="38"/>
      <c r="AZ358" s="38"/>
      <c r="BA358" s="38"/>
      <c r="BB358" s="38"/>
      <c r="BC358" s="38"/>
      <c r="BD358" s="38"/>
      <c r="BE358" s="38"/>
      <c r="BF358" s="38"/>
      <c r="BG358" s="38"/>
    </row>
    <row r="359" spans="5:59" x14ac:dyDescent="0.25">
      <c r="E359" s="39"/>
      <c r="F359" s="38"/>
      <c r="G359" s="38"/>
      <c r="H359" s="38"/>
      <c r="I359" s="38"/>
      <c r="J359" s="38"/>
      <c r="K359" s="38"/>
      <c r="L359" s="38"/>
      <c r="M359" s="38"/>
      <c r="N359" s="38"/>
      <c r="O359" s="38"/>
      <c r="P359" s="38"/>
      <c r="Q359" s="38"/>
      <c r="R359" s="38"/>
      <c r="S359" s="38"/>
      <c r="T359" s="3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F359" s="38"/>
      <c r="AG359" s="38"/>
      <c r="AH359" s="38"/>
      <c r="AI359" s="38"/>
      <c r="AJ359" s="38"/>
      <c r="AK359" s="38"/>
      <c r="AL359" s="38"/>
      <c r="AM359" s="38"/>
      <c r="AN359" s="38"/>
      <c r="AO359" s="38"/>
      <c r="AP359" s="38"/>
      <c r="AQ359" s="38"/>
      <c r="AR359" s="38"/>
      <c r="AS359" s="38"/>
      <c r="AT359" s="38"/>
      <c r="AU359" s="38"/>
      <c r="AV359" s="38"/>
      <c r="AW359" s="38"/>
      <c r="AX359" s="38"/>
      <c r="AY359" s="38"/>
      <c r="AZ359" s="38"/>
      <c r="BA359" s="38"/>
      <c r="BB359" s="38"/>
      <c r="BC359" s="38"/>
      <c r="BD359" s="38"/>
      <c r="BE359" s="38"/>
      <c r="BF359" s="38"/>
      <c r="BG359" s="38"/>
    </row>
    <row r="360" spans="5:59" x14ac:dyDescent="0.25">
      <c r="E360" s="39"/>
      <c r="F360" s="38"/>
      <c r="G360" s="38"/>
      <c r="H360" s="38"/>
      <c r="I360" s="38"/>
      <c r="J360" s="38"/>
      <c r="K360" s="38"/>
      <c r="L360" s="38"/>
      <c r="M360" s="38"/>
      <c r="N360" s="38"/>
      <c r="O360" s="38"/>
      <c r="P360" s="38"/>
      <c r="Q360" s="38"/>
      <c r="R360" s="38"/>
      <c r="S360" s="38"/>
      <c r="T360" s="3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F360" s="38"/>
      <c r="AG360" s="38"/>
      <c r="AH360" s="38"/>
      <c r="AI360" s="38"/>
      <c r="AJ360" s="38"/>
      <c r="AK360" s="38"/>
      <c r="AL360" s="38"/>
      <c r="AM360" s="38"/>
      <c r="AN360" s="38"/>
      <c r="AO360" s="38"/>
      <c r="AP360" s="38"/>
      <c r="AQ360" s="38"/>
      <c r="AR360" s="38"/>
      <c r="AS360" s="38"/>
      <c r="AT360" s="38"/>
      <c r="AU360" s="38"/>
      <c r="AV360" s="38"/>
      <c r="AW360" s="38"/>
      <c r="AX360" s="38"/>
      <c r="AY360" s="38"/>
      <c r="AZ360" s="38"/>
      <c r="BA360" s="38"/>
      <c r="BB360" s="38"/>
      <c r="BC360" s="38"/>
      <c r="BD360" s="38"/>
      <c r="BE360" s="38"/>
      <c r="BF360" s="38"/>
      <c r="BG360" s="38"/>
    </row>
    <row r="361" spans="5:59" x14ac:dyDescent="0.25">
      <c r="E361" s="39"/>
      <c r="F361" s="38"/>
      <c r="G361" s="38"/>
      <c r="H361" s="38"/>
      <c r="I361" s="38"/>
      <c r="J361" s="38"/>
      <c r="K361" s="38"/>
      <c r="L361" s="38"/>
      <c r="M361" s="38"/>
      <c r="N361" s="38"/>
      <c r="O361" s="38"/>
      <c r="P361" s="38"/>
      <c r="Q361" s="38"/>
      <c r="R361" s="38"/>
      <c r="S361" s="38"/>
      <c r="T361" s="3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F361" s="38"/>
      <c r="AG361" s="38"/>
      <c r="AH361" s="38"/>
      <c r="AI361" s="38"/>
      <c r="AJ361" s="38"/>
      <c r="AK361" s="38"/>
      <c r="AL361" s="38"/>
      <c r="AM361" s="38"/>
      <c r="AN361" s="38"/>
      <c r="AO361" s="38"/>
      <c r="AP361" s="38"/>
      <c r="AQ361" s="38"/>
      <c r="AR361" s="38"/>
      <c r="AS361" s="38"/>
      <c r="AT361" s="38"/>
      <c r="AU361" s="38"/>
      <c r="AV361" s="38"/>
      <c r="AW361" s="38"/>
      <c r="AX361" s="38"/>
      <c r="AY361" s="38"/>
      <c r="AZ361" s="38"/>
      <c r="BA361" s="38"/>
      <c r="BB361" s="38"/>
      <c r="BC361" s="38"/>
      <c r="BD361" s="38"/>
      <c r="BE361" s="38"/>
      <c r="BF361" s="38"/>
      <c r="BG361" s="38"/>
    </row>
    <row r="362" spans="5:59" x14ac:dyDescent="0.25">
      <c r="E362" s="39"/>
      <c r="F362" s="38"/>
      <c r="G362" s="38"/>
      <c r="H362" s="38"/>
      <c r="I362" s="38"/>
      <c r="J362" s="38"/>
      <c r="K362" s="38"/>
      <c r="L362" s="38"/>
      <c r="M362" s="38"/>
      <c r="N362" s="38"/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F362" s="38"/>
      <c r="AG362" s="38"/>
      <c r="AH362" s="38"/>
      <c r="AI362" s="38"/>
      <c r="AJ362" s="38"/>
      <c r="AK362" s="38"/>
      <c r="AL362" s="38"/>
      <c r="AM362" s="38"/>
      <c r="AN362" s="38"/>
      <c r="AO362" s="38"/>
      <c r="AP362" s="38"/>
      <c r="AQ362" s="38"/>
      <c r="AR362" s="38"/>
      <c r="AS362" s="38"/>
      <c r="AT362" s="38"/>
      <c r="AU362" s="38"/>
      <c r="AV362" s="38"/>
      <c r="AW362" s="38"/>
      <c r="AX362" s="38"/>
      <c r="AY362" s="38"/>
      <c r="AZ362" s="38"/>
      <c r="BA362" s="38"/>
      <c r="BB362" s="38"/>
      <c r="BC362" s="38"/>
      <c r="BD362" s="38"/>
      <c r="BE362" s="38"/>
      <c r="BF362" s="38"/>
      <c r="BG362" s="38"/>
    </row>
    <row r="363" spans="5:59" x14ac:dyDescent="0.25">
      <c r="E363" s="39"/>
      <c r="F363" s="38"/>
      <c r="G363" s="38"/>
      <c r="H363" s="38"/>
      <c r="I363" s="38"/>
      <c r="J363" s="38"/>
      <c r="K363" s="38"/>
      <c r="L363" s="38"/>
      <c r="M363" s="38"/>
      <c r="N363" s="38"/>
      <c r="O363" s="38"/>
      <c r="P363" s="38"/>
      <c r="Q363" s="38"/>
      <c r="R363" s="38"/>
      <c r="S363" s="38"/>
      <c r="T363" s="3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F363" s="38"/>
      <c r="AG363" s="38"/>
      <c r="AH363" s="38"/>
      <c r="AI363" s="38"/>
      <c r="AJ363" s="38"/>
      <c r="AK363" s="38"/>
      <c r="AL363" s="38"/>
      <c r="AM363" s="38"/>
      <c r="AN363" s="38"/>
      <c r="AO363" s="38"/>
      <c r="AP363" s="38"/>
      <c r="AQ363" s="38"/>
      <c r="AR363" s="38"/>
      <c r="AS363" s="38"/>
      <c r="AT363" s="38"/>
      <c r="AU363" s="38"/>
      <c r="AV363" s="38"/>
      <c r="AW363" s="38"/>
      <c r="AX363" s="38"/>
      <c r="AY363" s="38"/>
      <c r="AZ363" s="38"/>
      <c r="BA363" s="38"/>
      <c r="BB363" s="38"/>
      <c r="BC363" s="38"/>
      <c r="BD363" s="38"/>
      <c r="BE363" s="38"/>
      <c r="BF363" s="38"/>
      <c r="BG363" s="38"/>
    </row>
    <row r="364" spans="5:59" x14ac:dyDescent="0.25">
      <c r="E364" s="39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  <c r="Q364" s="38"/>
      <c r="R364" s="38"/>
      <c r="S364" s="38"/>
      <c r="T364" s="3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F364" s="38"/>
      <c r="AG364" s="38"/>
      <c r="AH364" s="38"/>
      <c r="AI364" s="38"/>
      <c r="AJ364" s="38"/>
      <c r="AK364" s="38"/>
      <c r="AL364" s="38"/>
      <c r="AM364" s="38"/>
      <c r="AN364" s="38"/>
      <c r="AO364" s="38"/>
      <c r="AP364" s="38"/>
      <c r="AQ364" s="38"/>
      <c r="AR364" s="38"/>
      <c r="AS364" s="38"/>
      <c r="AT364" s="38"/>
      <c r="AU364" s="38"/>
      <c r="AV364" s="38"/>
      <c r="AW364" s="38"/>
      <c r="AX364" s="38"/>
      <c r="AY364" s="38"/>
      <c r="AZ364" s="38"/>
      <c r="BA364" s="38"/>
      <c r="BB364" s="38"/>
      <c r="BC364" s="38"/>
      <c r="BD364" s="38"/>
      <c r="BE364" s="38"/>
      <c r="BF364" s="38"/>
      <c r="BG364" s="38"/>
    </row>
    <row r="365" spans="5:59" x14ac:dyDescent="0.25">
      <c r="E365" s="39"/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  <c r="Q365" s="38"/>
      <c r="R365" s="38"/>
      <c r="S365" s="38"/>
      <c r="T365" s="3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F365" s="38"/>
      <c r="AG365" s="38"/>
      <c r="AH365" s="38"/>
      <c r="AI365" s="38"/>
      <c r="AJ365" s="38"/>
      <c r="AK365" s="38"/>
      <c r="AL365" s="38"/>
      <c r="AM365" s="38"/>
      <c r="AN365" s="38"/>
      <c r="AO365" s="38"/>
      <c r="AP365" s="38"/>
      <c r="AQ365" s="38"/>
      <c r="AR365" s="38"/>
      <c r="AS365" s="38"/>
      <c r="AT365" s="38"/>
      <c r="AU365" s="38"/>
      <c r="AV365" s="38"/>
      <c r="AW365" s="38"/>
      <c r="AX365" s="38"/>
      <c r="AY365" s="38"/>
      <c r="AZ365" s="38"/>
      <c r="BA365" s="38"/>
      <c r="BB365" s="38"/>
      <c r="BC365" s="38"/>
      <c r="BD365" s="38"/>
      <c r="BE365" s="38"/>
      <c r="BF365" s="38"/>
      <c r="BG365" s="38"/>
    </row>
    <row r="366" spans="5:59" x14ac:dyDescent="0.25">
      <c r="E366" s="39"/>
      <c r="F366" s="38"/>
      <c r="G366" s="38"/>
      <c r="H366" s="38"/>
      <c r="I366" s="38"/>
      <c r="J366" s="38"/>
      <c r="K366" s="38"/>
      <c r="L366" s="38"/>
      <c r="M366" s="38"/>
      <c r="N366" s="38"/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F366" s="38"/>
      <c r="AG366" s="38"/>
      <c r="AH366" s="38"/>
      <c r="AI366" s="38"/>
      <c r="AJ366" s="38"/>
      <c r="AK366" s="38"/>
      <c r="AL366" s="38"/>
      <c r="AM366" s="38"/>
      <c r="AN366" s="38"/>
      <c r="AO366" s="38"/>
      <c r="AP366" s="38"/>
      <c r="AQ366" s="38"/>
      <c r="AR366" s="38"/>
      <c r="AS366" s="38"/>
      <c r="AT366" s="38"/>
      <c r="AU366" s="38"/>
      <c r="AV366" s="38"/>
      <c r="AW366" s="38"/>
      <c r="AX366" s="38"/>
      <c r="AY366" s="38"/>
      <c r="AZ366" s="38"/>
      <c r="BA366" s="38"/>
      <c r="BB366" s="38"/>
      <c r="BC366" s="38"/>
      <c r="BD366" s="38"/>
      <c r="BE366" s="38"/>
      <c r="BF366" s="38"/>
      <c r="BG366" s="38"/>
    </row>
    <row r="367" spans="5:59" x14ac:dyDescent="0.25">
      <c r="E367" s="39"/>
      <c r="F367" s="38"/>
      <c r="G367" s="38"/>
      <c r="H367" s="38"/>
      <c r="I367" s="38"/>
      <c r="J367" s="38"/>
      <c r="K367" s="38"/>
      <c r="L367" s="38"/>
      <c r="M367" s="38"/>
      <c r="N367" s="38"/>
      <c r="O367" s="38"/>
      <c r="P367" s="38"/>
      <c r="Q367" s="38"/>
      <c r="R367" s="38"/>
      <c r="S367" s="38"/>
      <c r="T367" s="3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F367" s="38"/>
      <c r="AG367" s="38"/>
      <c r="AH367" s="38"/>
      <c r="AI367" s="38"/>
      <c r="AJ367" s="38"/>
      <c r="AK367" s="38"/>
      <c r="AL367" s="38"/>
      <c r="AM367" s="38"/>
      <c r="AN367" s="38"/>
      <c r="AO367" s="38"/>
      <c r="AP367" s="38"/>
      <c r="AQ367" s="38"/>
      <c r="AR367" s="38"/>
      <c r="AS367" s="38"/>
      <c r="AT367" s="38"/>
      <c r="AU367" s="38"/>
      <c r="AV367" s="38"/>
      <c r="AW367" s="38"/>
      <c r="AX367" s="38"/>
      <c r="AY367" s="38"/>
      <c r="AZ367" s="38"/>
      <c r="BA367" s="38"/>
      <c r="BB367" s="38"/>
      <c r="BC367" s="38"/>
      <c r="BD367" s="38"/>
      <c r="BE367" s="38"/>
      <c r="BF367" s="38"/>
      <c r="BG367" s="38"/>
    </row>
    <row r="368" spans="5:59" x14ac:dyDescent="0.25">
      <c r="E368" s="39"/>
      <c r="F368" s="38"/>
      <c r="G368" s="38"/>
      <c r="H368" s="38"/>
      <c r="I368" s="38"/>
      <c r="J368" s="38"/>
      <c r="K368" s="38"/>
      <c r="L368" s="38"/>
      <c r="M368" s="38"/>
      <c r="N368" s="38"/>
      <c r="O368" s="38"/>
      <c r="P368" s="38"/>
      <c r="Q368" s="38"/>
      <c r="R368" s="38"/>
      <c r="S368" s="38"/>
      <c r="T368" s="3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F368" s="38"/>
      <c r="AG368" s="38"/>
      <c r="AH368" s="38"/>
      <c r="AI368" s="38"/>
      <c r="AJ368" s="38"/>
      <c r="AK368" s="38"/>
      <c r="AL368" s="38"/>
      <c r="AM368" s="38"/>
      <c r="AN368" s="38"/>
      <c r="AO368" s="38"/>
      <c r="AP368" s="38"/>
      <c r="AQ368" s="38"/>
      <c r="AR368" s="38"/>
      <c r="AS368" s="38"/>
      <c r="AT368" s="38"/>
      <c r="AU368" s="38"/>
      <c r="AV368" s="38"/>
      <c r="AW368" s="38"/>
      <c r="AX368" s="38"/>
      <c r="AY368" s="38"/>
      <c r="AZ368" s="38"/>
      <c r="BA368" s="38"/>
      <c r="BB368" s="38"/>
      <c r="BC368" s="38"/>
      <c r="BD368" s="38"/>
      <c r="BE368" s="38"/>
      <c r="BF368" s="38"/>
      <c r="BG368" s="38"/>
    </row>
    <row r="369" spans="5:59" x14ac:dyDescent="0.25">
      <c r="E369" s="39"/>
      <c r="F369" s="38"/>
      <c r="G369" s="38"/>
      <c r="H369" s="38"/>
      <c r="I369" s="38"/>
      <c r="J369" s="38"/>
      <c r="K369" s="38"/>
      <c r="L369" s="38"/>
      <c r="M369" s="38"/>
      <c r="N369" s="38"/>
      <c r="O369" s="38"/>
      <c r="P369" s="38"/>
      <c r="Q369" s="38"/>
      <c r="R369" s="38"/>
      <c r="S369" s="38"/>
      <c r="T369" s="3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F369" s="38"/>
      <c r="AG369" s="38"/>
      <c r="AH369" s="38"/>
      <c r="AI369" s="38"/>
      <c r="AJ369" s="38"/>
      <c r="AK369" s="38"/>
      <c r="AL369" s="38"/>
      <c r="AM369" s="38"/>
      <c r="AN369" s="38"/>
      <c r="AO369" s="38"/>
      <c r="AP369" s="38"/>
      <c r="AQ369" s="38"/>
      <c r="AR369" s="38"/>
      <c r="AS369" s="38"/>
      <c r="AT369" s="38"/>
      <c r="AU369" s="38"/>
      <c r="AV369" s="38"/>
      <c r="AW369" s="38"/>
      <c r="AX369" s="38"/>
      <c r="AY369" s="38"/>
      <c r="AZ369" s="38"/>
      <c r="BA369" s="38"/>
      <c r="BB369" s="38"/>
      <c r="BC369" s="38"/>
      <c r="BD369" s="38"/>
      <c r="BE369" s="38"/>
      <c r="BF369" s="38"/>
      <c r="BG369" s="38"/>
    </row>
    <row r="370" spans="5:59" x14ac:dyDescent="0.25">
      <c r="E370" s="39"/>
      <c r="F370" s="38"/>
      <c r="G370" s="38"/>
      <c r="H370" s="38"/>
      <c r="I370" s="38"/>
      <c r="J370" s="38"/>
      <c r="K370" s="38"/>
      <c r="L370" s="38"/>
      <c r="M370" s="38"/>
      <c r="N370" s="38"/>
      <c r="O370" s="38"/>
      <c r="P370" s="38"/>
      <c r="Q370" s="38"/>
      <c r="R370" s="38"/>
      <c r="S370" s="38"/>
      <c r="T370" s="3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F370" s="38"/>
      <c r="AG370" s="38"/>
      <c r="AH370" s="38"/>
      <c r="AI370" s="38"/>
      <c r="AJ370" s="38"/>
      <c r="AK370" s="38"/>
      <c r="AL370" s="38"/>
      <c r="AM370" s="38"/>
      <c r="AN370" s="38"/>
      <c r="AO370" s="38"/>
      <c r="AP370" s="38"/>
      <c r="AQ370" s="38"/>
      <c r="AR370" s="38"/>
      <c r="AS370" s="38"/>
      <c r="AT370" s="38"/>
      <c r="AU370" s="38"/>
      <c r="AV370" s="38"/>
      <c r="AW370" s="38"/>
      <c r="AX370" s="38"/>
      <c r="AY370" s="38"/>
      <c r="AZ370" s="38"/>
      <c r="BA370" s="38"/>
      <c r="BB370" s="38"/>
      <c r="BC370" s="38"/>
      <c r="BD370" s="38"/>
      <c r="BE370" s="38"/>
      <c r="BF370" s="38"/>
      <c r="BG370" s="38"/>
    </row>
    <row r="371" spans="5:59" x14ac:dyDescent="0.25">
      <c r="E371" s="39"/>
      <c r="F371" s="38"/>
      <c r="G371" s="38"/>
      <c r="H371" s="38"/>
      <c r="I371" s="38"/>
      <c r="J371" s="38"/>
      <c r="K371" s="38"/>
      <c r="L371" s="38"/>
      <c r="M371" s="38"/>
      <c r="N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F371" s="38"/>
      <c r="AG371" s="38"/>
      <c r="AH371" s="38"/>
      <c r="AI371" s="38"/>
      <c r="AJ371" s="38"/>
      <c r="AK371" s="38"/>
      <c r="AL371" s="38"/>
      <c r="AM371" s="38"/>
      <c r="AN371" s="38"/>
      <c r="AO371" s="38"/>
      <c r="AP371" s="38"/>
      <c r="AQ371" s="38"/>
      <c r="AR371" s="38"/>
      <c r="AS371" s="38"/>
      <c r="AT371" s="38"/>
      <c r="AU371" s="38"/>
      <c r="AV371" s="38"/>
      <c r="AW371" s="38"/>
      <c r="AX371" s="38"/>
      <c r="AY371" s="38"/>
      <c r="AZ371" s="38"/>
      <c r="BA371" s="38"/>
      <c r="BB371" s="38"/>
      <c r="BC371" s="38"/>
      <c r="BD371" s="38"/>
      <c r="BE371" s="38"/>
      <c r="BF371" s="38"/>
      <c r="BG371" s="38"/>
    </row>
    <row r="372" spans="5:59" x14ac:dyDescent="0.25">
      <c r="E372" s="39"/>
      <c r="F372" s="38"/>
      <c r="G372" s="38"/>
      <c r="H372" s="38"/>
      <c r="I372" s="38"/>
      <c r="J372" s="38"/>
      <c r="K372" s="38"/>
      <c r="L372" s="38"/>
      <c r="M372" s="38"/>
      <c r="N372" s="38"/>
      <c r="O372" s="38"/>
      <c r="P372" s="38"/>
      <c r="Q372" s="38"/>
      <c r="R372" s="38"/>
      <c r="S372" s="38"/>
      <c r="T372" s="3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F372" s="38"/>
      <c r="AG372" s="38"/>
      <c r="AH372" s="38"/>
      <c r="AI372" s="38"/>
      <c r="AJ372" s="38"/>
      <c r="AK372" s="38"/>
      <c r="AL372" s="38"/>
      <c r="AM372" s="38"/>
      <c r="AN372" s="38"/>
      <c r="AO372" s="38"/>
      <c r="AP372" s="38"/>
      <c r="AQ372" s="38"/>
      <c r="AR372" s="38"/>
      <c r="AS372" s="38"/>
      <c r="AT372" s="38"/>
      <c r="AU372" s="38"/>
      <c r="AV372" s="38"/>
      <c r="AW372" s="38"/>
      <c r="AX372" s="38"/>
      <c r="AY372" s="38"/>
      <c r="AZ372" s="38"/>
      <c r="BA372" s="38"/>
      <c r="BB372" s="38"/>
      <c r="BC372" s="38"/>
      <c r="BD372" s="38"/>
      <c r="BE372" s="38"/>
      <c r="BF372" s="38"/>
      <c r="BG372" s="38"/>
    </row>
    <row r="373" spans="5:59" x14ac:dyDescent="0.25">
      <c r="E373" s="39"/>
      <c r="F373" s="38"/>
      <c r="G373" s="38"/>
      <c r="H373" s="38"/>
      <c r="I373" s="38"/>
      <c r="J373" s="38"/>
      <c r="K373" s="38"/>
      <c r="L373" s="38"/>
      <c r="M373" s="38"/>
      <c r="N373" s="38"/>
      <c r="O373" s="38"/>
      <c r="P373" s="38"/>
      <c r="Q373" s="38"/>
      <c r="R373" s="38"/>
      <c r="S373" s="38"/>
      <c r="T373" s="3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F373" s="38"/>
      <c r="AG373" s="38"/>
      <c r="AH373" s="38"/>
      <c r="AI373" s="38"/>
      <c r="AJ373" s="38"/>
      <c r="AK373" s="38"/>
      <c r="AL373" s="38"/>
      <c r="AM373" s="38"/>
      <c r="AN373" s="38"/>
      <c r="AO373" s="38"/>
      <c r="AP373" s="38"/>
      <c r="AQ373" s="38"/>
      <c r="AR373" s="38"/>
      <c r="AS373" s="38"/>
      <c r="AT373" s="38"/>
      <c r="AU373" s="38"/>
      <c r="AV373" s="38"/>
      <c r="AW373" s="38"/>
      <c r="AX373" s="38"/>
      <c r="AY373" s="38"/>
      <c r="AZ373" s="38"/>
      <c r="BA373" s="38"/>
      <c r="BB373" s="38"/>
      <c r="BC373" s="38"/>
      <c r="BD373" s="38"/>
      <c r="BE373" s="38"/>
      <c r="BF373" s="38"/>
      <c r="BG373" s="38"/>
    </row>
    <row r="374" spans="5:59" x14ac:dyDescent="0.25">
      <c r="E374" s="39"/>
      <c r="F374" s="38"/>
      <c r="G374" s="38"/>
      <c r="H374" s="38"/>
      <c r="I374" s="38"/>
      <c r="J374" s="38"/>
      <c r="K374" s="38"/>
      <c r="L374" s="38"/>
      <c r="M374" s="38"/>
      <c r="N374" s="38"/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F374" s="38"/>
      <c r="AG374" s="38"/>
      <c r="AH374" s="38"/>
      <c r="AI374" s="38"/>
      <c r="AJ374" s="38"/>
      <c r="AK374" s="38"/>
      <c r="AL374" s="38"/>
      <c r="AM374" s="38"/>
      <c r="AN374" s="38"/>
      <c r="AO374" s="38"/>
      <c r="AP374" s="38"/>
      <c r="AQ374" s="38"/>
      <c r="AR374" s="38"/>
      <c r="AS374" s="38"/>
      <c r="AT374" s="38"/>
      <c r="AU374" s="38"/>
      <c r="AV374" s="38"/>
      <c r="AW374" s="38"/>
      <c r="AX374" s="38"/>
      <c r="AY374" s="38"/>
      <c r="AZ374" s="38"/>
      <c r="BA374" s="38"/>
      <c r="BB374" s="38"/>
      <c r="BC374" s="38"/>
      <c r="BD374" s="38"/>
      <c r="BE374" s="38"/>
      <c r="BF374" s="38"/>
      <c r="BG374" s="38"/>
    </row>
    <row r="375" spans="5:59" x14ac:dyDescent="0.25">
      <c r="E375" s="39"/>
      <c r="F375" s="38"/>
      <c r="G375" s="38"/>
      <c r="H375" s="38"/>
      <c r="I375" s="38"/>
      <c r="J375" s="38"/>
      <c r="K375" s="38"/>
      <c r="L375" s="38"/>
      <c r="M375" s="38"/>
      <c r="N375" s="38"/>
      <c r="O375" s="38"/>
      <c r="P375" s="38"/>
      <c r="Q375" s="38"/>
      <c r="R375" s="38"/>
      <c r="S375" s="38"/>
      <c r="T375" s="3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F375" s="38"/>
      <c r="AG375" s="38"/>
      <c r="AH375" s="38"/>
      <c r="AI375" s="38"/>
      <c r="AJ375" s="38"/>
      <c r="AK375" s="38"/>
      <c r="AL375" s="38"/>
      <c r="AM375" s="38"/>
      <c r="AN375" s="38"/>
      <c r="AO375" s="38"/>
      <c r="AP375" s="38"/>
      <c r="AQ375" s="38"/>
      <c r="AR375" s="38"/>
      <c r="AS375" s="38"/>
      <c r="AT375" s="38"/>
      <c r="AU375" s="38"/>
      <c r="AV375" s="38"/>
      <c r="AW375" s="38"/>
      <c r="AX375" s="38"/>
      <c r="AY375" s="38"/>
      <c r="AZ375" s="38"/>
      <c r="BA375" s="38"/>
      <c r="BB375" s="38"/>
      <c r="BC375" s="38"/>
      <c r="BD375" s="38"/>
      <c r="BE375" s="38"/>
      <c r="BF375" s="38"/>
      <c r="BG375" s="38"/>
    </row>
    <row r="376" spans="5:59" x14ac:dyDescent="0.25">
      <c r="E376" s="39"/>
      <c r="F376" s="38"/>
      <c r="G376" s="38"/>
      <c r="H376" s="38"/>
      <c r="I376" s="38"/>
      <c r="J376" s="38"/>
      <c r="K376" s="38"/>
      <c r="L376" s="38"/>
      <c r="M376" s="38"/>
      <c r="N376" s="38"/>
      <c r="O376" s="38"/>
      <c r="P376" s="38"/>
      <c r="Q376" s="38"/>
      <c r="R376" s="38"/>
      <c r="S376" s="38"/>
      <c r="T376" s="3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F376" s="38"/>
      <c r="AG376" s="38"/>
      <c r="AH376" s="38"/>
      <c r="AI376" s="38"/>
      <c r="AJ376" s="38"/>
      <c r="AK376" s="38"/>
      <c r="AL376" s="38"/>
      <c r="AM376" s="38"/>
      <c r="AN376" s="38"/>
      <c r="AO376" s="38"/>
      <c r="AP376" s="38"/>
      <c r="AQ376" s="38"/>
      <c r="AR376" s="38"/>
      <c r="AS376" s="38"/>
      <c r="AT376" s="38"/>
      <c r="AU376" s="38"/>
      <c r="AV376" s="38"/>
      <c r="AW376" s="38"/>
      <c r="AX376" s="38"/>
      <c r="AY376" s="38"/>
      <c r="AZ376" s="38"/>
      <c r="BA376" s="38"/>
      <c r="BB376" s="38"/>
      <c r="BC376" s="38"/>
      <c r="BD376" s="38"/>
      <c r="BE376" s="38"/>
      <c r="BF376" s="38"/>
      <c r="BG376" s="38"/>
    </row>
    <row r="377" spans="5:59" x14ac:dyDescent="0.25">
      <c r="E377" s="39"/>
      <c r="F377" s="38"/>
      <c r="G377" s="38"/>
      <c r="H377" s="38"/>
      <c r="I377" s="38"/>
      <c r="J377" s="38"/>
      <c r="K377" s="38"/>
      <c r="L377" s="38"/>
      <c r="M377" s="38"/>
      <c r="N377" s="38"/>
      <c r="O377" s="38"/>
      <c r="P377" s="38"/>
      <c r="Q377" s="38"/>
      <c r="R377" s="38"/>
      <c r="S377" s="38"/>
      <c r="T377" s="3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F377" s="38"/>
      <c r="AG377" s="38"/>
      <c r="AH377" s="38"/>
      <c r="AI377" s="38"/>
      <c r="AJ377" s="38"/>
      <c r="AK377" s="38"/>
      <c r="AL377" s="38"/>
      <c r="AM377" s="38"/>
      <c r="AN377" s="38"/>
      <c r="AO377" s="38"/>
      <c r="AP377" s="38"/>
      <c r="AQ377" s="38"/>
      <c r="AR377" s="38"/>
      <c r="AS377" s="38"/>
      <c r="AT377" s="38"/>
      <c r="AU377" s="38"/>
      <c r="AV377" s="38"/>
      <c r="AW377" s="38"/>
      <c r="AX377" s="38"/>
      <c r="AY377" s="38"/>
      <c r="AZ377" s="38"/>
      <c r="BA377" s="38"/>
      <c r="BB377" s="38"/>
      <c r="BC377" s="38"/>
      <c r="BD377" s="38"/>
      <c r="BE377" s="38"/>
      <c r="BF377" s="38"/>
      <c r="BG377" s="38"/>
    </row>
    <row r="378" spans="5:59" x14ac:dyDescent="0.25">
      <c r="E378" s="39"/>
      <c r="F378" s="38"/>
      <c r="G378" s="38"/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F378" s="38"/>
      <c r="AG378" s="38"/>
      <c r="AH378" s="38"/>
      <c r="AI378" s="38"/>
      <c r="AJ378" s="38"/>
      <c r="AK378" s="38"/>
      <c r="AL378" s="38"/>
      <c r="AM378" s="38"/>
      <c r="AN378" s="38"/>
      <c r="AO378" s="38"/>
      <c r="AP378" s="38"/>
      <c r="AQ378" s="38"/>
      <c r="AR378" s="38"/>
      <c r="AS378" s="38"/>
      <c r="AT378" s="38"/>
      <c r="AU378" s="38"/>
      <c r="AV378" s="38"/>
      <c r="AW378" s="38"/>
      <c r="AX378" s="38"/>
      <c r="AY378" s="38"/>
      <c r="AZ378" s="38"/>
      <c r="BA378" s="38"/>
      <c r="BB378" s="38"/>
      <c r="BC378" s="38"/>
      <c r="BD378" s="38"/>
      <c r="BE378" s="38"/>
      <c r="BF378" s="38"/>
      <c r="BG378" s="38"/>
    </row>
    <row r="379" spans="5:59" x14ac:dyDescent="0.25">
      <c r="E379" s="39"/>
      <c r="F379" s="38"/>
      <c r="G379" s="38"/>
      <c r="H379" s="38"/>
      <c r="I379" s="38"/>
      <c r="J379" s="38"/>
      <c r="K379" s="38"/>
      <c r="L379" s="38"/>
      <c r="M379" s="38"/>
      <c r="N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F379" s="38"/>
      <c r="AG379" s="38"/>
      <c r="AH379" s="38"/>
      <c r="AI379" s="38"/>
      <c r="AJ379" s="38"/>
      <c r="AK379" s="38"/>
      <c r="AL379" s="38"/>
      <c r="AM379" s="38"/>
      <c r="AN379" s="38"/>
      <c r="AO379" s="38"/>
      <c r="AP379" s="38"/>
      <c r="AQ379" s="38"/>
      <c r="AR379" s="38"/>
      <c r="AS379" s="38"/>
      <c r="AT379" s="38"/>
      <c r="AU379" s="38"/>
      <c r="AV379" s="38"/>
      <c r="AW379" s="38"/>
      <c r="AX379" s="38"/>
      <c r="AY379" s="38"/>
      <c r="AZ379" s="38"/>
      <c r="BA379" s="38"/>
      <c r="BB379" s="38"/>
      <c r="BC379" s="38"/>
      <c r="BD379" s="38"/>
      <c r="BE379" s="38"/>
      <c r="BF379" s="38"/>
      <c r="BG379" s="38"/>
    </row>
    <row r="380" spans="5:59" x14ac:dyDescent="0.25">
      <c r="E380" s="39"/>
      <c r="F380" s="38"/>
      <c r="G380" s="38"/>
      <c r="H380" s="38"/>
      <c r="I380" s="38"/>
      <c r="J380" s="38"/>
      <c r="K380" s="38"/>
      <c r="L380" s="38"/>
      <c r="M380" s="38"/>
      <c r="N380" s="38"/>
      <c r="O380" s="38"/>
      <c r="P380" s="38"/>
      <c r="Q380" s="38"/>
      <c r="R380" s="38"/>
      <c r="S380" s="38"/>
      <c r="T380" s="3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F380" s="38"/>
      <c r="AG380" s="38"/>
      <c r="AH380" s="38"/>
      <c r="AI380" s="38"/>
      <c r="AJ380" s="38"/>
      <c r="AK380" s="38"/>
      <c r="AL380" s="38"/>
      <c r="AM380" s="38"/>
      <c r="AN380" s="38"/>
      <c r="AO380" s="38"/>
      <c r="AP380" s="38"/>
      <c r="AQ380" s="38"/>
      <c r="AR380" s="38"/>
      <c r="AS380" s="38"/>
      <c r="AT380" s="38"/>
      <c r="AU380" s="38"/>
      <c r="AV380" s="38"/>
      <c r="AW380" s="38"/>
      <c r="AX380" s="38"/>
      <c r="AY380" s="38"/>
      <c r="AZ380" s="38"/>
      <c r="BA380" s="38"/>
      <c r="BB380" s="38"/>
      <c r="BC380" s="38"/>
      <c r="BD380" s="38"/>
      <c r="BE380" s="38"/>
      <c r="BF380" s="38"/>
      <c r="BG380" s="38"/>
    </row>
    <row r="381" spans="5:59" x14ac:dyDescent="0.25">
      <c r="E381" s="39"/>
      <c r="F381" s="38"/>
      <c r="G381" s="38"/>
      <c r="H381" s="38"/>
      <c r="I381" s="38"/>
      <c r="J381" s="38"/>
      <c r="K381" s="38"/>
      <c r="L381" s="38"/>
      <c r="M381" s="38"/>
      <c r="N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F381" s="38"/>
      <c r="AG381" s="38"/>
      <c r="AH381" s="38"/>
      <c r="AI381" s="38"/>
      <c r="AJ381" s="38"/>
      <c r="AK381" s="38"/>
      <c r="AL381" s="38"/>
      <c r="AM381" s="38"/>
      <c r="AN381" s="38"/>
      <c r="AO381" s="38"/>
      <c r="AP381" s="38"/>
      <c r="AQ381" s="38"/>
      <c r="AR381" s="38"/>
      <c r="AS381" s="38"/>
      <c r="AT381" s="38"/>
      <c r="AU381" s="38"/>
      <c r="AV381" s="38"/>
      <c r="AW381" s="38"/>
      <c r="AX381" s="38"/>
      <c r="AY381" s="38"/>
      <c r="AZ381" s="38"/>
      <c r="BA381" s="38"/>
      <c r="BB381" s="38"/>
      <c r="BC381" s="38"/>
      <c r="BD381" s="38"/>
      <c r="BE381" s="38"/>
      <c r="BF381" s="38"/>
      <c r="BG381" s="38"/>
    </row>
    <row r="382" spans="5:59" x14ac:dyDescent="0.25">
      <c r="E382" s="39"/>
      <c r="F382" s="38"/>
      <c r="G382" s="38"/>
      <c r="H382" s="38"/>
      <c r="I382" s="38"/>
      <c r="J382" s="38"/>
      <c r="K382" s="38"/>
      <c r="L382" s="38"/>
      <c r="M382" s="38"/>
      <c r="N382" s="38"/>
      <c r="O382" s="38"/>
      <c r="P382" s="38"/>
      <c r="Q382" s="38"/>
      <c r="R382" s="38"/>
      <c r="S382" s="38"/>
      <c r="T382" s="3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F382" s="38"/>
      <c r="AG382" s="38"/>
      <c r="AH382" s="38"/>
      <c r="AI382" s="38"/>
      <c r="AJ382" s="38"/>
      <c r="AK382" s="38"/>
      <c r="AL382" s="38"/>
      <c r="AM382" s="38"/>
      <c r="AN382" s="38"/>
      <c r="AO382" s="38"/>
      <c r="AP382" s="38"/>
      <c r="AQ382" s="38"/>
      <c r="AR382" s="38"/>
      <c r="AS382" s="38"/>
      <c r="AT382" s="38"/>
      <c r="AU382" s="38"/>
      <c r="AV382" s="38"/>
      <c r="AW382" s="38"/>
      <c r="AX382" s="38"/>
      <c r="AY382" s="38"/>
      <c r="AZ382" s="38"/>
      <c r="BA382" s="38"/>
      <c r="BB382" s="38"/>
      <c r="BC382" s="38"/>
      <c r="BD382" s="38"/>
      <c r="BE382" s="38"/>
      <c r="BF382" s="38"/>
      <c r="BG382" s="38"/>
    </row>
    <row r="383" spans="5:59" x14ac:dyDescent="0.25">
      <c r="E383" s="39"/>
      <c r="F383" s="38"/>
      <c r="G383" s="38"/>
      <c r="H383" s="38"/>
      <c r="I383" s="38"/>
      <c r="J383" s="38"/>
      <c r="K383" s="38"/>
      <c r="L383" s="38"/>
      <c r="M383" s="38"/>
      <c r="N383" s="38"/>
      <c r="O383" s="38"/>
      <c r="P383" s="38"/>
      <c r="Q383" s="38"/>
      <c r="R383" s="38"/>
      <c r="S383" s="38"/>
      <c r="T383" s="3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F383" s="38"/>
      <c r="AG383" s="38"/>
      <c r="AH383" s="38"/>
      <c r="AI383" s="38"/>
      <c r="AJ383" s="38"/>
      <c r="AK383" s="38"/>
      <c r="AL383" s="38"/>
      <c r="AM383" s="38"/>
      <c r="AN383" s="38"/>
      <c r="AO383" s="38"/>
      <c r="AP383" s="38"/>
      <c r="AQ383" s="38"/>
      <c r="AR383" s="38"/>
      <c r="AS383" s="38"/>
      <c r="AT383" s="38"/>
      <c r="AU383" s="38"/>
      <c r="AV383" s="38"/>
      <c r="AW383" s="38"/>
      <c r="AX383" s="38"/>
      <c r="AY383" s="38"/>
      <c r="AZ383" s="38"/>
      <c r="BA383" s="38"/>
      <c r="BB383" s="38"/>
      <c r="BC383" s="38"/>
      <c r="BD383" s="38"/>
      <c r="BE383" s="38"/>
      <c r="BF383" s="38"/>
      <c r="BG383" s="38"/>
    </row>
    <row r="384" spans="5:59" x14ac:dyDescent="0.25">
      <c r="E384" s="39"/>
      <c r="F384" s="38"/>
      <c r="G384" s="38"/>
      <c r="H384" s="38"/>
      <c r="I384" s="38"/>
      <c r="J384" s="38"/>
      <c r="K384" s="38"/>
      <c r="L384" s="38"/>
      <c r="M384" s="38"/>
      <c r="N384" s="38"/>
      <c r="O384" s="38"/>
      <c r="P384" s="38"/>
      <c r="Q384" s="38"/>
      <c r="R384" s="38"/>
      <c r="S384" s="38"/>
      <c r="T384" s="3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F384" s="38"/>
      <c r="AG384" s="38"/>
      <c r="AH384" s="38"/>
      <c r="AI384" s="38"/>
      <c r="AJ384" s="38"/>
      <c r="AK384" s="38"/>
      <c r="AL384" s="38"/>
      <c r="AM384" s="38"/>
      <c r="AN384" s="38"/>
      <c r="AO384" s="38"/>
      <c r="AP384" s="38"/>
      <c r="AQ384" s="38"/>
      <c r="AR384" s="38"/>
      <c r="AS384" s="38"/>
      <c r="AT384" s="38"/>
      <c r="AU384" s="38"/>
      <c r="AV384" s="38"/>
      <c r="AW384" s="38"/>
      <c r="AX384" s="38"/>
      <c r="AY384" s="38"/>
      <c r="AZ384" s="38"/>
      <c r="BA384" s="38"/>
      <c r="BB384" s="38"/>
      <c r="BC384" s="38"/>
      <c r="BD384" s="38"/>
      <c r="BE384" s="38"/>
      <c r="BF384" s="38"/>
      <c r="BG384" s="38"/>
    </row>
    <row r="385" spans="5:59" x14ac:dyDescent="0.25">
      <c r="E385" s="39"/>
      <c r="F385" s="38"/>
      <c r="G385" s="38"/>
      <c r="H385" s="38"/>
      <c r="I385" s="38"/>
      <c r="J385" s="3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F385" s="38"/>
      <c r="AG385" s="38"/>
      <c r="AH385" s="38"/>
      <c r="AI385" s="38"/>
      <c r="AJ385" s="38"/>
      <c r="AK385" s="38"/>
      <c r="AL385" s="38"/>
      <c r="AM385" s="38"/>
      <c r="AN385" s="38"/>
      <c r="AO385" s="38"/>
      <c r="AP385" s="38"/>
      <c r="AQ385" s="38"/>
      <c r="AR385" s="38"/>
      <c r="AS385" s="38"/>
      <c r="AT385" s="38"/>
      <c r="AU385" s="38"/>
      <c r="AV385" s="38"/>
      <c r="AW385" s="38"/>
      <c r="AX385" s="38"/>
      <c r="AY385" s="38"/>
      <c r="AZ385" s="38"/>
      <c r="BA385" s="38"/>
      <c r="BB385" s="38"/>
      <c r="BC385" s="38"/>
      <c r="BD385" s="38"/>
      <c r="BE385" s="38"/>
      <c r="BF385" s="38"/>
      <c r="BG385" s="38"/>
    </row>
    <row r="386" spans="5:59" x14ac:dyDescent="0.25">
      <c r="E386" s="39"/>
      <c r="F386" s="38"/>
      <c r="G386" s="38"/>
      <c r="H386" s="38"/>
      <c r="I386" s="38"/>
      <c r="J386" s="38"/>
      <c r="K386" s="38"/>
      <c r="L386" s="38"/>
      <c r="M386" s="38"/>
      <c r="N386" s="38"/>
      <c r="O386" s="38"/>
      <c r="P386" s="38"/>
      <c r="Q386" s="38"/>
      <c r="R386" s="38"/>
      <c r="S386" s="38"/>
      <c r="T386" s="3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F386" s="38"/>
      <c r="AG386" s="38"/>
      <c r="AH386" s="38"/>
      <c r="AI386" s="38"/>
      <c r="AJ386" s="38"/>
      <c r="AK386" s="38"/>
      <c r="AL386" s="38"/>
      <c r="AM386" s="38"/>
      <c r="AN386" s="38"/>
      <c r="AO386" s="38"/>
      <c r="AP386" s="38"/>
      <c r="AQ386" s="38"/>
      <c r="AR386" s="38"/>
      <c r="AS386" s="38"/>
      <c r="AT386" s="38"/>
      <c r="AU386" s="38"/>
      <c r="AV386" s="38"/>
      <c r="AW386" s="38"/>
      <c r="AX386" s="38"/>
      <c r="AY386" s="38"/>
      <c r="AZ386" s="38"/>
      <c r="BA386" s="38"/>
      <c r="BB386" s="38"/>
      <c r="BC386" s="38"/>
      <c r="BD386" s="38"/>
      <c r="BE386" s="38"/>
      <c r="BF386" s="38"/>
      <c r="BG386" s="38"/>
    </row>
    <row r="387" spans="5:59" x14ac:dyDescent="0.25">
      <c r="E387" s="39"/>
      <c r="F387" s="38"/>
      <c r="G387" s="38"/>
      <c r="H387" s="38"/>
      <c r="I387" s="38"/>
      <c r="J387" s="38"/>
      <c r="K387" s="38"/>
      <c r="L387" s="38"/>
      <c r="M387" s="38"/>
      <c r="N387" s="38"/>
      <c r="O387" s="38"/>
      <c r="P387" s="38"/>
      <c r="Q387" s="38"/>
      <c r="R387" s="38"/>
      <c r="S387" s="38"/>
      <c r="T387" s="3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F387" s="38"/>
      <c r="AG387" s="38"/>
      <c r="AH387" s="38"/>
      <c r="AI387" s="38"/>
      <c r="AJ387" s="38"/>
      <c r="AK387" s="38"/>
      <c r="AL387" s="38"/>
      <c r="AM387" s="38"/>
      <c r="AN387" s="38"/>
      <c r="AO387" s="38"/>
      <c r="AP387" s="38"/>
      <c r="AQ387" s="38"/>
      <c r="AR387" s="38"/>
      <c r="AS387" s="38"/>
      <c r="AT387" s="38"/>
      <c r="AU387" s="38"/>
      <c r="AV387" s="38"/>
      <c r="AW387" s="38"/>
      <c r="AX387" s="38"/>
      <c r="AY387" s="38"/>
      <c r="AZ387" s="38"/>
      <c r="BA387" s="38"/>
      <c r="BB387" s="38"/>
      <c r="BC387" s="38"/>
      <c r="BD387" s="38"/>
      <c r="BE387" s="38"/>
      <c r="BF387" s="38"/>
      <c r="BG387" s="38"/>
    </row>
    <row r="388" spans="5:59" x14ac:dyDescent="0.25">
      <c r="E388" s="39"/>
      <c r="F388" s="38"/>
      <c r="G388" s="38"/>
      <c r="H388" s="38"/>
      <c r="I388" s="38"/>
      <c r="J388" s="38"/>
      <c r="K388" s="38"/>
      <c r="L388" s="38"/>
      <c r="M388" s="38"/>
      <c r="N388" s="38"/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F388" s="38"/>
      <c r="AG388" s="38"/>
      <c r="AH388" s="38"/>
      <c r="AI388" s="38"/>
      <c r="AJ388" s="38"/>
      <c r="AK388" s="38"/>
      <c r="AL388" s="38"/>
      <c r="AM388" s="38"/>
      <c r="AN388" s="38"/>
      <c r="AO388" s="38"/>
      <c r="AP388" s="38"/>
      <c r="AQ388" s="38"/>
      <c r="AR388" s="38"/>
      <c r="AS388" s="38"/>
      <c r="AT388" s="38"/>
      <c r="AU388" s="38"/>
      <c r="AV388" s="38"/>
      <c r="AW388" s="38"/>
      <c r="AX388" s="38"/>
      <c r="AY388" s="38"/>
      <c r="AZ388" s="38"/>
      <c r="BA388" s="38"/>
      <c r="BB388" s="38"/>
      <c r="BC388" s="38"/>
      <c r="BD388" s="38"/>
      <c r="BE388" s="38"/>
      <c r="BF388" s="38"/>
      <c r="BG388" s="38"/>
    </row>
    <row r="389" spans="5:59" x14ac:dyDescent="0.25">
      <c r="E389" s="39"/>
      <c r="F389" s="38"/>
      <c r="G389" s="38"/>
      <c r="H389" s="38"/>
      <c r="I389" s="38"/>
      <c r="J389" s="38"/>
      <c r="K389" s="38"/>
      <c r="L389" s="38"/>
      <c r="M389" s="38"/>
      <c r="N389" s="38"/>
      <c r="O389" s="38"/>
      <c r="P389" s="38"/>
      <c r="Q389" s="38"/>
      <c r="R389" s="38"/>
      <c r="S389" s="38"/>
      <c r="T389" s="3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F389" s="38"/>
      <c r="AG389" s="38"/>
      <c r="AH389" s="38"/>
      <c r="AI389" s="38"/>
      <c r="AJ389" s="38"/>
      <c r="AK389" s="38"/>
      <c r="AL389" s="38"/>
      <c r="AM389" s="38"/>
      <c r="AN389" s="38"/>
      <c r="AO389" s="38"/>
      <c r="AP389" s="38"/>
      <c r="AQ389" s="38"/>
      <c r="AR389" s="38"/>
      <c r="AS389" s="38"/>
      <c r="AT389" s="38"/>
      <c r="AU389" s="38"/>
      <c r="AV389" s="38"/>
      <c r="AW389" s="38"/>
      <c r="AX389" s="38"/>
      <c r="AY389" s="38"/>
      <c r="AZ389" s="38"/>
      <c r="BA389" s="38"/>
      <c r="BB389" s="38"/>
      <c r="BC389" s="38"/>
      <c r="BD389" s="38"/>
      <c r="BE389" s="38"/>
      <c r="BF389" s="38"/>
      <c r="BG389" s="38"/>
    </row>
    <row r="390" spans="5:59" x14ac:dyDescent="0.25">
      <c r="E390" s="39"/>
      <c r="F390" s="38"/>
      <c r="G390" s="38"/>
      <c r="H390" s="38"/>
      <c r="I390" s="38"/>
      <c r="J390" s="38"/>
      <c r="K390" s="38"/>
      <c r="L390" s="38"/>
      <c r="M390" s="38"/>
      <c r="N390" s="38"/>
      <c r="O390" s="38"/>
      <c r="P390" s="38"/>
      <c r="Q390" s="38"/>
      <c r="R390" s="38"/>
      <c r="S390" s="38"/>
      <c r="T390" s="3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F390" s="38"/>
      <c r="AG390" s="38"/>
      <c r="AH390" s="38"/>
      <c r="AI390" s="38"/>
      <c r="AJ390" s="38"/>
      <c r="AK390" s="38"/>
      <c r="AL390" s="38"/>
      <c r="AM390" s="38"/>
      <c r="AN390" s="38"/>
      <c r="AO390" s="38"/>
      <c r="AP390" s="38"/>
      <c r="AQ390" s="38"/>
      <c r="AR390" s="38"/>
      <c r="AS390" s="38"/>
      <c r="AT390" s="38"/>
      <c r="AU390" s="38"/>
      <c r="AV390" s="38"/>
      <c r="AW390" s="38"/>
      <c r="AX390" s="38"/>
      <c r="AY390" s="38"/>
      <c r="AZ390" s="38"/>
      <c r="BA390" s="38"/>
      <c r="BB390" s="38"/>
      <c r="BC390" s="38"/>
      <c r="BD390" s="38"/>
      <c r="BE390" s="38"/>
      <c r="BF390" s="38"/>
      <c r="BG390" s="38"/>
    </row>
    <row r="391" spans="5:59" x14ac:dyDescent="0.25">
      <c r="E391" s="39"/>
      <c r="F391" s="38"/>
      <c r="G391" s="38"/>
      <c r="H391" s="38"/>
      <c r="I391" s="38"/>
      <c r="J391" s="38"/>
      <c r="K391" s="38"/>
      <c r="L391" s="38"/>
      <c r="M391" s="38"/>
      <c r="N391" s="38"/>
      <c r="O391" s="38"/>
      <c r="P391" s="38"/>
      <c r="Q391" s="38"/>
      <c r="R391" s="38"/>
      <c r="S391" s="38"/>
      <c r="T391" s="3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F391" s="38"/>
      <c r="AG391" s="38"/>
      <c r="AH391" s="38"/>
      <c r="AI391" s="38"/>
      <c r="AJ391" s="38"/>
      <c r="AK391" s="38"/>
      <c r="AL391" s="38"/>
      <c r="AM391" s="38"/>
      <c r="AN391" s="38"/>
      <c r="AO391" s="38"/>
      <c r="AP391" s="38"/>
      <c r="AQ391" s="38"/>
      <c r="AR391" s="38"/>
      <c r="AS391" s="38"/>
      <c r="AT391" s="38"/>
      <c r="AU391" s="38"/>
      <c r="AV391" s="38"/>
      <c r="AW391" s="38"/>
      <c r="AX391" s="38"/>
      <c r="AY391" s="38"/>
      <c r="AZ391" s="38"/>
      <c r="BA391" s="38"/>
      <c r="BB391" s="38"/>
      <c r="BC391" s="38"/>
      <c r="BD391" s="38"/>
      <c r="BE391" s="38"/>
      <c r="BF391" s="38"/>
      <c r="BG391" s="38"/>
    </row>
    <row r="392" spans="5:59" x14ac:dyDescent="0.25">
      <c r="E392" s="39"/>
      <c r="F392" s="38"/>
      <c r="G392" s="38"/>
      <c r="H392" s="38"/>
      <c r="I392" s="38"/>
      <c r="J392" s="38"/>
      <c r="K392" s="38"/>
      <c r="L392" s="38"/>
      <c r="M392" s="38"/>
      <c r="N392" s="38"/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F392" s="38"/>
      <c r="AG392" s="38"/>
      <c r="AH392" s="38"/>
      <c r="AI392" s="38"/>
      <c r="AJ392" s="38"/>
      <c r="AK392" s="38"/>
      <c r="AL392" s="38"/>
      <c r="AM392" s="38"/>
      <c r="AN392" s="38"/>
      <c r="AO392" s="38"/>
      <c r="AP392" s="38"/>
      <c r="AQ392" s="38"/>
      <c r="AR392" s="38"/>
      <c r="AS392" s="38"/>
      <c r="AT392" s="38"/>
      <c r="AU392" s="38"/>
      <c r="AV392" s="38"/>
      <c r="AW392" s="38"/>
      <c r="AX392" s="38"/>
      <c r="AY392" s="38"/>
      <c r="AZ392" s="38"/>
      <c r="BA392" s="38"/>
      <c r="BB392" s="38"/>
      <c r="BC392" s="38"/>
      <c r="BD392" s="38"/>
      <c r="BE392" s="38"/>
      <c r="BF392" s="38"/>
      <c r="BG392" s="38"/>
    </row>
    <row r="393" spans="5:59" x14ac:dyDescent="0.25">
      <c r="E393" s="39"/>
      <c r="F393" s="38"/>
      <c r="G393" s="38"/>
      <c r="H393" s="38"/>
      <c r="I393" s="38"/>
      <c r="J393" s="38"/>
      <c r="K393" s="38"/>
      <c r="L393" s="38"/>
      <c r="M393" s="38"/>
      <c r="N393" s="38"/>
      <c r="O393" s="38"/>
      <c r="P393" s="38"/>
      <c r="Q393" s="38"/>
      <c r="R393" s="38"/>
      <c r="S393" s="38"/>
      <c r="T393" s="3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F393" s="38"/>
      <c r="AG393" s="38"/>
      <c r="AH393" s="38"/>
      <c r="AI393" s="38"/>
      <c r="AJ393" s="38"/>
      <c r="AK393" s="38"/>
      <c r="AL393" s="38"/>
      <c r="AM393" s="38"/>
      <c r="AN393" s="38"/>
      <c r="AO393" s="38"/>
      <c r="AP393" s="38"/>
      <c r="AQ393" s="38"/>
      <c r="AR393" s="38"/>
      <c r="AS393" s="38"/>
      <c r="AT393" s="38"/>
      <c r="AU393" s="38"/>
      <c r="AV393" s="38"/>
      <c r="AW393" s="38"/>
      <c r="AX393" s="38"/>
      <c r="AY393" s="38"/>
      <c r="AZ393" s="38"/>
      <c r="BA393" s="38"/>
      <c r="BB393" s="38"/>
      <c r="BC393" s="38"/>
      <c r="BD393" s="38"/>
      <c r="BE393" s="38"/>
      <c r="BF393" s="38"/>
      <c r="BG393" s="38"/>
    </row>
    <row r="394" spans="5:59" x14ac:dyDescent="0.25">
      <c r="E394" s="39"/>
      <c r="F394" s="38"/>
      <c r="G394" s="38"/>
      <c r="H394" s="38"/>
      <c r="I394" s="38"/>
      <c r="J394" s="38"/>
      <c r="K394" s="38"/>
      <c r="L394" s="38"/>
      <c r="M394" s="38"/>
      <c r="N394" s="38"/>
      <c r="O394" s="38"/>
      <c r="P394" s="38"/>
      <c r="Q394" s="38"/>
      <c r="R394" s="38"/>
      <c r="S394" s="38"/>
      <c r="T394" s="3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F394" s="38"/>
      <c r="AG394" s="38"/>
      <c r="AH394" s="38"/>
      <c r="AI394" s="38"/>
      <c r="AJ394" s="38"/>
      <c r="AK394" s="38"/>
      <c r="AL394" s="38"/>
      <c r="AM394" s="38"/>
      <c r="AN394" s="38"/>
      <c r="AO394" s="38"/>
      <c r="AP394" s="38"/>
      <c r="AQ394" s="38"/>
      <c r="AR394" s="38"/>
      <c r="AS394" s="38"/>
      <c r="AT394" s="38"/>
      <c r="AU394" s="38"/>
      <c r="AV394" s="38"/>
      <c r="AW394" s="38"/>
      <c r="AX394" s="38"/>
      <c r="AY394" s="38"/>
      <c r="AZ394" s="38"/>
      <c r="BA394" s="38"/>
      <c r="BB394" s="38"/>
      <c r="BC394" s="38"/>
      <c r="BD394" s="38"/>
      <c r="BE394" s="38"/>
      <c r="BF394" s="38"/>
      <c r="BG394" s="38"/>
    </row>
    <row r="395" spans="5:59" x14ac:dyDescent="0.25">
      <c r="E395" s="39"/>
      <c r="F395" s="38"/>
      <c r="G395" s="38"/>
      <c r="H395" s="38"/>
      <c r="I395" s="38"/>
      <c r="J395" s="38"/>
      <c r="K395" s="38"/>
      <c r="L395" s="38"/>
      <c r="M395" s="38"/>
      <c r="N395" s="38"/>
      <c r="O395" s="38"/>
      <c r="P395" s="38"/>
      <c r="Q395" s="38"/>
      <c r="R395" s="38"/>
      <c r="S395" s="38"/>
      <c r="T395" s="38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F395" s="38"/>
      <c r="AG395" s="38"/>
      <c r="AH395" s="38"/>
      <c r="AI395" s="38"/>
      <c r="AJ395" s="38"/>
      <c r="AK395" s="38"/>
      <c r="AL395" s="38"/>
      <c r="AM395" s="38"/>
      <c r="AN395" s="38"/>
      <c r="AO395" s="38"/>
      <c r="AP395" s="38"/>
      <c r="AQ395" s="38"/>
      <c r="AR395" s="38"/>
      <c r="AS395" s="38"/>
      <c r="AT395" s="38"/>
      <c r="AU395" s="38"/>
      <c r="AV395" s="38"/>
      <c r="AW395" s="38"/>
      <c r="AX395" s="38"/>
      <c r="AY395" s="38"/>
      <c r="AZ395" s="38"/>
      <c r="BA395" s="38"/>
      <c r="BB395" s="38"/>
      <c r="BC395" s="38"/>
      <c r="BD395" s="38"/>
      <c r="BE395" s="38"/>
      <c r="BF395" s="38"/>
      <c r="BG395" s="38"/>
    </row>
    <row r="396" spans="5:59" x14ac:dyDescent="0.25">
      <c r="E396" s="39"/>
      <c r="F396" s="38"/>
      <c r="G396" s="38"/>
      <c r="H396" s="38"/>
      <c r="I396" s="38"/>
      <c r="J396" s="38"/>
      <c r="K396" s="38"/>
      <c r="L396" s="38"/>
      <c r="M396" s="38"/>
      <c r="N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F396" s="38"/>
      <c r="AG396" s="38"/>
      <c r="AH396" s="38"/>
      <c r="AI396" s="38"/>
      <c r="AJ396" s="38"/>
      <c r="AK396" s="38"/>
      <c r="AL396" s="38"/>
      <c r="AM396" s="38"/>
      <c r="AN396" s="38"/>
      <c r="AO396" s="38"/>
      <c r="AP396" s="38"/>
      <c r="AQ396" s="38"/>
      <c r="AR396" s="38"/>
      <c r="AS396" s="38"/>
      <c r="AT396" s="38"/>
      <c r="AU396" s="38"/>
      <c r="AV396" s="38"/>
      <c r="AW396" s="38"/>
      <c r="AX396" s="38"/>
      <c r="AY396" s="38"/>
      <c r="AZ396" s="38"/>
      <c r="BA396" s="38"/>
      <c r="BB396" s="38"/>
      <c r="BC396" s="38"/>
      <c r="BD396" s="38"/>
      <c r="BE396" s="38"/>
      <c r="BF396" s="38"/>
      <c r="BG396" s="38"/>
    </row>
    <row r="397" spans="5:59" x14ac:dyDescent="0.25">
      <c r="E397" s="39"/>
      <c r="F397" s="38"/>
      <c r="G397" s="38"/>
      <c r="H397" s="38"/>
      <c r="I397" s="38"/>
      <c r="J397" s="38"/>
      <c r="K397" s="38"/>
      <c r="L397" s="38"/>
      <c r="M397" s="38"/>
      <c r="N397" s="38"/>
      <c r="O397" s="38"/>
      <c r="P397" s="38"/>
      <c r="Q397" s="38"/>
      <c r="R397" s="38"/>
      <c r="S397" s="38"/>
      <c r="T397" s="3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F397" s="38"/>
      <c r="AG397" s="38"/>
      <c r="AH397" s="38"/>
      <c r="AI397" s="38"/>
      <c r="AJ397" s="38"/>
      <c r="AK397" s="38"/>
      <c r="AL397" s="38"/>
      <c r="AM397" s="38"/>
      <c r="AN397" s="38"/>
      <c r="AO397" s="38"/>
      <c r="AP397" s="38"/>
      <c r="AQ397" s="38"/>
      <c r="AR397" s="38"/>
      <c r="AS397" s="38"/>
      <c r="AT397" s="38"/>
      <c r="AU397" s="38"/>
      <c r="AV397" s="38"/>
      <c r="AW397" s="38"/>
      <c r="AX397" s="38"/>
      <c r="AY397" s="38"/>
      <c r="AZ397" s="38"/>
      <c r="BA397" s="38"/>
      <c r="BB397" s="38"/>
      <c r="BC397" s="38"/>
      <c r="BD397" s="38"/>
      <c r="BE397" s="38"/>
      <c r="BF397" s="38"/>
      <c r="BG397" s="38"/>
    </row>
    <row r="398" spans="5:59" x14ac:dyDescent="0.25">
      <c r="E398" s="39"/>
      <c r="F398" s="38"/>
      <c r="G398" s="38"/>
      <c r="H398" s="38"/>
      <c r="I398" s="38"/>
      <c r="J398" s="38"/>
      <c r="K398" s="38"/>
      <c r="L398" s="38"/>
      <c r="M398" s="38"/>
      <c r="N398" s="38"/>
      <c r="O398" s="38"/>
      <c r="P398" s="38"/>
      <c r="Q398" s="38"/>
      <c r="R398" s="38"/>
      <c r="S398" s="38"/>
      <c r="T398" s="3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F398" s="38"/>
      <c r="AG398" s="38"/>
      <c r="AH398" s="38"/>
      <c r="AI398" s="38"/>
      <c r="AJ398" s="38"/>
      <c r="AK398" s="38"/>
      <c r="AL398" s="38"/>
      <c r="AM398" s="38"/>
      <c r="AN398" s="38"/>
      <c r="AO398" s="38"/>
      <c r="AP398" s="38"/>
      <c r="AQ398" s="38"/>
      <c r="AR398" s="38"/>
      <c r="AS398" s="38"/>
      <c r="AT398" s="38"/>
      <c r="AU398" s="38"/>
      <c r="AV398" s="38"/>
      <c r="AW398" s="38"/>
      <c r="AX398" s="38"/>
      <c r="AY398" s="38"/>
      <c r="AZ398" s="38"/>
      <c r="BA398" s="38"/>
      <c r="BB398" s="38"/>
      <c r="BC398" s="38"/>
      <c r="BD398" s="38"/>
      <c r="BE398" s="38"/>
      <c r="BF398" s="38"/>
      <c r="BG398" s="38"/>
    </row>
    <row r="399" spans="5:59" x14ac:dyDescent="0.25">
      <c r="E399" s="39"/>
      <c r="F399" s="38"/>
      <c r="G399" s="38"/>
      <c r="H399" s="38"/>
      <c r="I399" s="38"/>
      <c r="J399" s="38"/>
      <c r="K399" s="38"/>
      <c r="L399" s="38"/>
      <c r="M399" s="38"/>
      <c r="N399" s="38"/>
      <c r="O399" s="38"/>
      <c r="P399" s="38"/>
      <c r="Q399" s="38"/>
      <c r="R399" s="38"/>
      <c r="S399" s="38"/>
      <c r="T399" s="3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F399" s="38"/>
      <c r="AG399" s="38"/>
      <c r="AH399" s="38"/>
      <c r="AI399" s="38"/>
      <c r="AJ399" s="38"/>
      <c r="AK399" s="38"/>
      <c r="AL399" s="38"/>
      <c r="AM399" s="38"/>
      <c r="AN399" s="38"/>
      <c r="AO399" s="38"/>
      <c r="AP399" s="38"/>
      <c r="AQ399" s="38"/>
      <c r="AR399" s="38"/>
      <c r="AS399" s="38"/>
      <c r="AT399" s="38"/>
      <c r="AU399" s="38"/>
      <c r="AV399" s="38"/>
      <c r="AW399" s="38"/>
      <c r="AX399" s="38"/>
      <c r="AY399" s="38"/>
      <c r="AZ399" s="38"/>
      <c r="BA399" s="38"/>
      <c r="BB399" s="38"/>
      <c r="BC399" s="38"/>
      <c r="BD399" s="38"/>
      <c r="BE399" s="38"/>
      <c r="BF399" s="38"/>
      <c r="BG399" s="38"/>
    </row>
    <row r="400" spans="5:59" x14ac:dyDescent="0.25">
      <c r="E400" s="39"/>
      <c r="F400" s="38"/>
      <c r="G400" s="38"/>
      <c r="H400" s="38"/>
      <c r="I400" s="38"/>
      <c r="J400" s="38"/>
      <c r="K400" s="38"/>
      <c r="L400" s="38"/>
      <c r="M400" s="38"/>
      <c r="N400" s="38"/>
      <c r="O400" s="38"/>
      <c r="P400" s="38"/>
      <c r="Q400" s="38"/>
      <c r="R400" s="38"/>
      <c r="S400" s="38"/>
      <c r="T400" s="3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F400" s="38"/>
      <c r="AG400" s="38"/>
      <c r="AH400" s="38"/>
      <c r="AI400" s="38"/>
      <c r="AJ400" s="38"/>
      <c r="AK400" s="38"/>
      <c r="AL400" s="38"/>
      <c r="AM400" s="38"/>
      <c r="AN400" s="38"/>
      <c r="AO400" s="38"/>
      <c r="AP400" s="38"/>
      <c r="AQ400" s="38"/>
      <c r="AR400" s="38"/>
      <c r="AS400" s="38"/>
      <c r="AT400" s="38"/>
      <c r="AU400" s="38"/>
      <c r="AV400" s="38"/>
      <c r="AW400" s="38"/>
      <c r="AX400" s="38"/>
      <c r="AY400" s="38"/>
      <c r="AZ400" s="38"/>
      <c r="BA400" s="38"/>
      <c r="BB400" s="38"/>
      <c r="BC400" s="38"/>
      <c r="BD400" s="38"/>
      <c r="BE400" s="38"/>
      <c r="BF400" s="38"/>
      <c r="BG400" s="38"/>
    </row>
    <row r="401" spans="5:59" x14ac:dyDescent="0.25">
      <c r="E401" s="39"/>
      <c r="F401" s="38"/>
      <c r="G401" s="38"/>
      <c r="H401" s="38"/>
      <c r="I401" s="38"/>
      <c r="J401" s="38"/>
      <c r="K401" s="38"/>
      <c r="L401" s="38"/>
      <c r="M401" s="38"/>
      <c r="N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F401" s="38"/>
      <c r="AG401" s="38"/>
      <c r="AH401" s="38"/>
      <c r="AI401" s="38"/>
      <c r="AJ401" s="38"/>
      <c r="AK401" s="38"/>
      <c r="AL401" s="38"/>
      <c r="AM401" s="38"/>
      <c r="AN401" s="38"/>
      <c r="AO401" s="38"/>
      <c r="AP401" s="38"/>
      <c r="AQ401" s="38"/>
      <c r="AR401" s="38"/>
      <c r="AS401" s="38"/>
      <c r="AT401" s="38"/>
      <c r="AU401" s="38"/>
      <c r="AV401" s="38"/>
      <c r="AW401" s="38"/>
      <c r="AX401" s="38"/>
      <c r="AY401" s="38"/>
      <c r="AZ401" s="38"/>
      <c r="BA401" s="38"/>
      <c r="BB401" s="38"/>
      <c r="BC401" s="38"/>
      <c r="BD401" s="38"/>
      <c r="BE401" s="38"/>
      <c r="BF401" s="38"/>
      <c r="BG401" s="38"/>
    </row>
    <row r="402" spans="5:59" x14ac:dyDescent="0.25">
      <c r="E402" s="39"/>
      <c r="F402" s="38"/>
      <c r="G402" s="38"/>
      <c r="H402" s="38"/>
      <c r="I402" s="38"/>
      <c r="J402" s="38"/>
      <c r="K402" s="38"/>
      <c r="L402" s="38"/>
      <c r="M402" s="38"/>
      <c r="N402" s="38"/>
      <c r="O402" s="38"/>
      <c r="P402" s="38"/>
      <c r="Q402" s="38"/>
      <c r="R402" s="38"/>
      <c r="S402" s="38"/>
      <c r="T402" s="3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F402" s="38"/>
      <c r="AG402" s="38"/>
      <c r="AH402" s="38"/>
      <c r="AI402" s="38"/>
      <c r="AJ402" s="38"/>
      <c r="AK402" s="38"/>
      <c r="AL402" s="38"/>
      <c r="AM402" s="38"/>
      <c r="AN402" s="38"/>
      <c r="AO402" s="38"/>
      <c r="AP402" s="38"/>
      <c r="AQ402" s="38"/>
      <c r="AR402" s="38"/>
      <c r="AS402" s="38"/>
      <c r="AT402" s="38"/>
      <c r="AU402" s="38"/>
      <c r="AV402" s="38"/>
      <c r="AW402" s="38"/>
      <c r="AX402" s="38"/>
      <c r="AY402" s="38"/>
      <c r="AZ402" s="38"/>
      <c r="BA402" s="38"/>
      <c r="BB402" s="38"/>
      <c r="BC402" s="38"/>
      <c r="BD402" s="38"/>
      <c r="BE402" s="38"/>
      <c r="BF402" s="38"/>
      <c r="BG402" s="38"/>
    </row>
    <row r="403" spans="5:59" x14ac:dyDescent="0.25">
      <c r="E403" s="39"/>
      <c r="F403" s="38"/>
      <c r="G403" s="38"/>
      <c r="H403" s="38"/>
      <c r="I403" s="38"/>
      <c r="J403" s="38"/>
      <c r="K403" s="38"/>
      <c r="L403" s="38"/>
      <c r="M403" s="38"/>
      <c r="N403" s="38"/>
      <c r="O403" s="38"/>
      <c r="P403" s="38"/>
      <c r="Q403" s="38"/>
      <c r="R403" s="38"/>
      <c r="S403" s="38"/>
      <c r="T403" s="3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F403" s="38"/>
      <c r="AG403" s="38"/>
      <c r="AH403" s="38"/>
      <c r="AI403" s="38"/>
      <c r="AJ403" s="38"/>
      <c r="AK403" s="38"/>
      <c r="AL403" s="38"/>
      <c r="AM403" s="38"/>
      <c r="AN403" s="38"/>
      <c r="AO403" s="38"/>
      <c r="AP403" s="38"/>
      <c r="AQ403" s="38"/>
      <c r="AR403" s="38"/>
      <c r="AS403" s="38"/>
      <c r="AT403" s="38"/>
      <c r="AU403" s="38"/>
      <c r="AV403" s="38"/>
      <c r="AW403" s="38"/>
      <c r="AX403" s="38"/>
      <c r="AY403" s="38"/>
      <c r="AZ403" s="38"/>
      <c r="BA403" s="38"/>
      <c r="BB403" s="38"/>
      <c r="BC403" s="38"/>
      <c r="BD403" s="38"/>
      <c r="BE403" s="38"/>
      <c r="BF403" s="38"/>
      <c r="BG403" s="38"/>
    </row>
    <row r="404" spans="5:59" x14ac:dyDescent="0.25">
      <c r="E404" s="39"/>
      <c r="F404" s="38"/>
      <c r="G404" s="38"/>
      <c r="H404" s="38"/>
      <c r="I404" s="38"/>
      <c r="J404" s="38"/>
      <c r="K404" s="38"/>
      <c r="L404" s="38"/>
      <c r="M404" s="38"/>
      <c r="N404" s="38"/>
      <c r="O404" s="38"/>
      <c r="P404" s="38"/>
      <c r="Q404" s="38"/>
      <c r="R404" s="38"/>
      <c r="S404" s="38"/>
      <c r="T404" s="3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F404" s="38"/>
      <c r="AG404" s="38"/>
      <c r="AH404" s="38"/>
      <c r="AI404" s="38"/>
      <c r="AJ404" s="38"/>
      <c r="AK404" s="38"/>
      <c r="AL404" s="38"/>
      <c r="AM404" s="38"/>
      <c r="AN404" s="38"/>
      <c r="AO404" s="38"/>
      <c r="AP404" s="38"/>
      <c r="AQ404" s="38"/>
      <c r="AR404" s="38"/>
      <c r="AS404" s="38"/>
      <c r="AT404" s="38"/>
      <c r="AU404" s="38"/>
      <c r="AV404" s="38"/>
      <c r="AW404" s="38"/>
      <c r="AX404" s="38"/>
      <c r="AY404" s="38"/>
      <c r="AZ404" s="38"/>
      <c r="BA404" s="38"/>
      <c r="BB404" s="38"/>
      <c r="BC404" s="38"/>
      <c r="BD404" s="38"/>
      <c r="BE404" s="38"/>
      <c r="BF404" s="38"/>
      <c r="BG404" s="38"/>
    </row>
    <row r="405" spans="5:59" x14ac:dyDescent="0.25">
      <c r="E405" s="39"/>
      <c r="F405" s="38"/>
      <c r="G405" s="38"/>
      <c r="H405" s="38"/>
      <c r="I405" s="38"/>
      <c r="J405" s="38"/>
      <c r="K405" s="38"/>
      <c r="L405" s="38"/>
      <c r="M405" s="38"/>
      <c r="N405" s="38"/>
      <c r="O405" s="38"/>
      <c r="P405" s="38"/>
      <c r="Q405" s="38"/>
      <c r="R405" s="38"/>
      <c r="S405" s="38"/>
      <c r="T405" s="3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F405" s="38"/>
      <c r="AG405" s="38"/>
      <c r="AH405" s="38"/>
      <c r="AI405" s="38"/>
      <c r="AJ405" s="38"/>
      <c r="AK405" s="38"/>
      <c r="AL405" s="38"/>
      <c r="AM405" s="38"/>
      <c r="AN405" s="38"/>
      <c r="AO405" s="38"/>
      <c r="AP405" s="38"/>
      <c r="AQ405" s="38"/>
      <c r="AR405" s="38"/>
      <c r="AS405" s="38"/>
      <c r="AT405" s="38"/>
      <c r="AU405" s="38"/>
      <c r="AV405" s="38"/>
      <c r="AW405" s="38"/>
      <c r="AX405" s="38"/>
      <c r="AY405" s="38"/>
      <c r="AZ405" s="38"/>
      <c r="BA405" s="38"/>
      <c r="BB405" s="38"/>
      <c r="BC405" s="38"/>
      <c r="BD405" s="38"/>
      <c r="BE405" s="38"/>
      <c r="BF405" s="38"/>
      <c r="BG405" s="38"/>
    </row>
    <row r="406" spans="5:59" x14ac:dyDescent="0.25">
      <c r="E406" s="39"/>
      <c r="F406" s="38"/>
      <c r="G406" s="38"/>
      <c r="H406" s="38"/>
      <c r="I406" s="38"/>
      <c r="J406" s="38"/>
      <c r="K406" s="38"/>
      <c r="L406" s="38"/>
      <c r="M406" s="38"/>
      <c r="N406" s="38"/>
      <c r="O406" s="38"/>
      <c r="P406" s="38"/>
      <c r="Q406" s="38"/>
      <c r="R406" s="38"/>
      <c r="S406" s="38"/>
      <c r="T406" s="3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F406" s="38"/>
      <c r="AG406" s="38"/>
      <c r="AH406" s="38"/>
      <c r="AI406" s="38"/>
      <c r="AJ406" s="38"/>
      <c r="AK406" s="38"/>
      <c r="AL406" s="38"/>
      <c r="AM406" s="38"/>
      <c r="AN406" s="38"/>
      <c r="AO406" s="38"/>
      <c r="AP406" s="38"/>
      <c r="AQ406" s="38"/>
      <c r="AR406" s="38"/>
      <c r="AS406" s="38"/>
      <c r="AT406" s="38"/>
      <c r="AU406" s="38"/>
      <c r="AV406" s="38"/>
      <c r="AW406" s="38"/>
      <c r="AX406" s="38"/>
      <c r="AY406" s="38"/>
      <c r="AZ406" s="38"/>
      <c r="BA406" s="38"/>
      <c r="BB406" s="38"/>
      <c r="BC406" s="38"/>
      <c r="BD406" s="38"/>
      <c r="BE406" s="38"/>
      <c r="BF406" s="38"/>
      <c r="BG406" s="38"/>
    </row>
    <row r="407" spans="5:59" x14ac:dyDescent="0.25">
      <c r="E407" s="39"/>
      <c r="F407" s="38"/>
      <c r="G407" s="38"/>
      <c r="H407" s="38"/>
      <c r="I407" s="38"/>
      <c r="J407" s="38"/>
      <c r="K407" s="38"/>
      <c r="L407" s="38"/>
      <c r="M407" s="38"/>
      <c r="N407" s="38"/>
      <c r="O407" s="38"/>
      <c r="P407" s="38"/>
      <c r="Q407" s="38"/>
      <c r="R407" s="38"/>
      <c r="S407" s="38"/>
      <c r="T407" s="3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F407" s="38"/>
      <c r="AG407" s="38"/>
      <c r="AH407" s="38"/>
      <c r="AI407" s="38"/>
      <c r="AJ407" s="38"/>
      <c r="AK407" s="38"/>
      <c r="AL407" s="38"/>
      <c r="AM407" s="38"/>
      <c r="AN407" s="38"/>
      <c r="AO407" s="38"/>
      <c r="AP407" s="38"/>
      <c r="AQ407" s="38"/>
      <c r="AR407" s="38"/>
      <c r="AS407" s="38"/>
      <c r="AT407" s="38"/>
      <c r="AU407" s="38"/>
      <c r="AV407" s="38"/>
      <c r="AW407" s="38"/>
      <c r="AX407" s="38"/>
      <c r="AY407" s="38"/>
      <c r="AZ407" s="38"/>
      <c r="BA407" s="38"/>
      <c r="BB407" s="38"/>
      <c r="BC407" s="38"/>
      <c r="BD407" s="38"/>
      <c r="BE407" s="38"/>
      <c r="BF407" s="38"/>
      <c r="BG407" s="38"/>
    </row>
    <row r="408" spans="5:59" x14ac:dyDescent="0.25">
      <c r="E408" s="39"/>
      <c r="F408" s="38"/>
      <c r="G408" s="38"/>
      <c r="H408" s="38"/>
      <c r="I408" s="38"/>
      <c r="J408" s="38"/>
      <c r="K408" s="38"/>
      <c r="L408" s="38"/>
      <c r="M408" s="38"/>
      <c r="N408" s="38"/>
      <c r="O408" s="38"/>
      <c r="P408" s="38"/>
      <c r="Q408" s="38"/>
      <c r="R408" s="38"/>
      <c r="S408" s="38"/>
      <c r="T408" s="3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F408" s="38"/>
      <c r="AG408" s="38"/>
      <c r="AH408" s="38"/>
      <c r="AI408" s="38"/>
      <c r="AJ408" s="38"/>
      <c r="AK408" s="38"/>
      <c r="AL408" s="38"/>
      <c r="AM408" s="38"/>
      <c r="AN408" s="38"/>
      <c r="AO408" s="38"/>
      <c r="AP408" s="38"/>
      <c r="AQ408" s="38"/>
      <c r="AR408" s="38"/>
      <c r="AS408" s="38"/>
      <c r="AT408" s="38"/>
      <c r="AU408" s="38"/>
      <c r="AV408" s="38"/>
      <c r="AW408" s="38"/>
      <c r="AX408" s="38"/>
      <c r="AY408" s="38"/>
      <c r="AZ408" s="38"/>
      <c r="BA408" s="38"/>
      <c r="BB408" s="38"/>
      <c r="BC408" s="38"/>
      <c r="BD408" s="38"/>
      <c r="BE408" s="38"/>
      <c r="BF408" s="38"/>
      <c r="BG408" s="38"/>
    </row>
    <row r="409" spans="5:59" x14ac:dyDescent="0.25">
      <c r="E409" s="39"/>
      <c r="F409" s="38"/>
      <c r="G409" s="38"/>
      <c r="H409" s="38"/>
      <c r="I409" s="38"/>
      <c r="J409" s="38"/>
      <c r="K409" s="38"/>
      <c r="L409" s="38"/>
      <c r="M409" s="38"/>
      <c r="N409" s="38"/>
      <c r="O409" s="38"/>
      <c r="P409" s="38"/>
      <c r="Q409" s="38"/>
      <c r="R409" s="38"/>
      <c r="S409" s="38"/>
      <c r="T409" s="3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F409" s="38"/>
      <c r="AG409" s="38"/>
      <c r="AH409" s="38"/>
      <c r="AI409" s="38"/>
      <c r="AJ409" s="38"/>
      <c r="AK409" s="38"/>
      <c r="AL409" s="38"/>
      <c r="AM409" s="38"/>
      <c r="AN409" s="38"/>
      <c r="AO409" s="38"/>
      <c r="AP409" s="38"/>
      <c r="AQ409" s="38"/>
      <c r="AR409" s="38"/>
      <c r="AS409" s="38"/>
      <c r="AT409" s="38"/>
      <c r="AU409" s="38"/>
      <c r="AV409" s="38"/>
      <c r="AW409" s="38"/>
      <c r="AX409" s="38"/>
      <c r="AY409" s="38"/>
      <c r="AZ409" s="38"/>
      <c r="BA409" s="38"/>
      <c r="BB409" s="38"/>
      <c r="BC409" s="38"/>
      <c r="BD409" s="38"/>
      <c r="BE409" s="38"/>
      <c r="BF409" s="38"/>
      <c r="BG409" s="38"/>
    </row>
    <row r="410" spans="5:59" x14ac:dyDescent="0.25">
      <c r="E410" s="39"/>
      <c r="F410" s="38"/>
      <c r="G410" s="38"/>
      <c r="H410" s="38"/>
      <c r="I410" s="38"/>
      <c r="J410" s="38"/>
      <c r="K410" s="38"/>
      <c r="L410" s="38"/>
      <c r="M410" s="38"/>
      <c r="N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F410" s="38"/>
      <c r="AG410" s="38"/>
      <c r="AH410" s="38"/>
      <c r="AI410" s="38"/>
      <c r="AJ410" s="38"/>
      <c r="AK410" s="38"/>
      <c r="AL410" s="38"/>
      <c r="AM410" s="38"/>
      <c r="AN410" s="38"/>
      <c r="AO410" s="38"/>
      <c r="AP410" s="38"/>
      <c r="AQ410" s="38"/>
      <c r="AR410" s="38"/>
      <c r="AS410" s="38"/>
      <c r="AT410" s="38"/>
      <c r="AU410" s="38"/>
      <c r="AV410" s="38"/>
      <c r="AW410" s="38"/>
      <c r="AX410" s="38"/>
      <c r="AY410" s="38"/>
      <c r="AZ410" s="38"/>
      <c r="BA410" s="38"/>
      <c r="BB410" s="38"/>
      <c r="BC410" s="38"/>
      <c r="BD410" s="38"/>
      <c r="BE410" s="38"/>
      <c r="BF410" s="38"/>
      <c r="BG410" s="38"/>
    </row>
    <row r="411" spans="5:59" x14ac:dyDescent="0.25">
      <c r="E411" s="39"/>
      <c r="F411" s="38"/>
      <c r="G411" s="38"/>
      <c r="H411" s="38"/>
      <c r="I411" s="38"/>
      <c r="J411" s="38"/>
      <c r="K411" s="38"/>
      <c r="L411" s="38"/>
      <c r="M411" s="38"/>
      <c r="N411" s="38"/>
      <c r="O411" s="38"/>
      <c r="P411" s="38"/>
      <c r="Q411" s="38"/>
      <c r="R411" s="38"/>
      <c r="S411" s="38"/>
      <c r="T411" s="3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F411" s="38"/>
      <c r="AG411" s="38"/>
      <c r="AH411" s="38"/>
      <c r="AI411" s="38"/>
      <c r="AJ411" s="38"/>
      <c r="AK411" s="38"/>
      <c r="AL411" s="38"/>
      <c r="AM411" s="38"/>
      <c r="AN411" s="38"/>
      <c r="AO411" s="38"/>
      <c r="AP411" s="38"/>
      <c r="AQ411" s="38"/>
      <c r="AR411" s="38"/>
      <c r="AS411" s="38"/>
      <c r="AT411" s="38"/>
      <c r="AU411" s="38"/>
      <c r="AV411" s="38"/>
      <c r="AW411" s="38"/>
      <c r="AX411" s="38"/>
      <c r="AY411" s="38"/>
      <c r="AZ411" s="38"/>
      <c r="BA411" s="38"/>
      <c r="BB411" s="38"/>
      <c r="BC411" s="38"/>
      <c r="BD411" s="38"/>
      <c r="BE411" s="38"/>
      <c r="BF411" s="38"/>
      <c r="BG411" s="38"/>
    </row>
    <row r="412" spans="5:59" x14ac:dyDescent="0.25">
      <c r="E412" s="39"/>
      <c r="F412" s="38"/>
      <c r="G412" s="38"/>
      <c r="H412" s="38"/>
      <c r="I412" s="38"/>
      <c r="J412" s="38"/>
      <c r="K412" s="38"/>
      <c r="L412" s="38"/>
      <c r="M412" s="38"/>
      <c r="N412" s="38"/>
      <c r="O412" s="38"/>
      <c r="P412" s="38"/>
      <c r="Q412" s="38"/>
      <c r="R412" s="38"/>
      <c r="S412" s="38"/>
      <c r="T412" s="3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F412" s="38"/>
      <c r="AG412" s="38"/>
      <c r="AH412" s="38"/>
      <c r="AI412" s="38"/>
      <c r="AJ412" s="38"/>
      <c r="AK412" s="38"/>
      <c r="AL412" s="38"/>
      <c r="AM412" s="38"/>
      <c r="AN412" s="38"/>
      <c r="AO412" s="38"/>
      <c r="AP412" s="38"/>
      <c r="AQ412" s="38"/>
      <c r="AR412" s="38"/>
      <c r="AS412" s="38"/>
      <c r="AT412" s="38"/>
      <c r="AU412" s="38"/>
      <c r="AV412" s="38"/>
      <c r="AW412" s="38"/>
      <c r="AX412" s="38"/>
      <c r="AY412" s="38"/>
      <c r="AZ412" s="38"/>
      <c r="BA412" s="38"/>
      <c r="BB412" s="38"/>
      <c r="BC412" s="38"/>
      <c r="BD412" s="38"/>
      <c r="BE412" s="38"/>
      <c r="BF412" s="38"/>
      <c r="BG412" s="38"/>
    </row>
    <row r="413" spans="5:59" x14ac:dyDescent="0.25">
      <c r="E413" s="39"/>
      <c r="F413" s="38"/>
      <c r="G413" s="38"/>
      <c r="H413" s="38"/>
      <c r="I413" s="38"/>
      <c r="J413" s="38"/>
      <c r="K413" s="38"/>
      <c r="L413" s="38"/>
      <c r="M413" s="38"/>
      <c r="N413" s="38"/>
      <c r="O413" s="38"/>
      <c r="P413" s="38"/>
      <c r="Q413" s="38"/>
      <c r="R413" s="38"/>
      <c r="S413" s="38"/>
      <c r="T413" s="3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F413" s="38"/>
      <c r="AG413" s="38"/>
      <c r="AH413" s="38"/>
      <c r="AI413" s="38"/>
      <c r="AJ413" s="38"/>
      <c r="AK413" s="38"/>
      <c r="AL413" s="38"/>
      <c r="AM413" s="38"/>
      <c r="AN413" s="38"/>
      <c r="AO413" s="38"/>
      <c r="AP413" s="38"/>
      <c r="AQ413" s="38"/>
      <c r="AR413" s="38"/>
      <c r="AS413" s="38"/>
      <c r="AT413" s="38"/>
      <c r="AU413" s="38"/>
      <c r="AV413" s="38"/>
      <c r="AW413" s="38"/>
      <c r="AX413" s="38"/>
      <c r="AY413" s="38"/>
      <c r="AZ413" s="38"/>
      <c r="BA413" s="38"/>
      <c r="BB413" s="38"/>
      <c r="BC413" s="38"/>
      <c r="BD413" s="38"/>
      <c r="BE413" s="38"/>
      <c r="BF413" s="38"/>
      <c r="BG413" s="38"/>
    </row>
    <row r="414" spans="5:59" x14ac:dyDescent="0.25">
      <c r="E414" s="39"/>
      <c r="F414" s="38"/>
      <c r="G414" s="38"/>
      <c r="H414" s="38"/>
      <c r="I414" s="38"/>
      <c r="J414" s="38"/>
      <c r="K414" s="38"/>
      <c r="L414" s="38"/>
      <c r="M414" s="38"/>
      <c r="N414" s="38"/>
      <c r="O414" s="38"/>
      <c r="P414" s="38"/>
      <c r="Q414" s="38"/>
      <c r="R414" s="38"/>
      <c r="S414" s="38"/>
      <c r="T414" s="3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F414" s="38"/>
      <c r="AG414" s="38"/>
      <c r="AH414" s="38"/>
      <c r="AI414" s="38"/>
      <c r="AJ414" s="38"/>
      <c r="AK414" s="38"/>
      <c r="AL414" s="38"/>
      <c r="AM414" s="38"/>
      <c r="AN414" s="38"/>
      <c r="AO414" s="38"/>
      <c r="AP414" s="38"/>
      <c r="AQ414" s="38"/>
      <c r="AR414" s="38"/>
      <c r="AS414" s="38"/>
      <c r="AT414" s="38"/>
      <c r="AU414" s="38"/>
      <c r="AV414" s="38"/>
      <c r="AW414" s="38"/>
      <c r="AX414" s="38"/>
      <c r="AY414" s="38"/>
      <c r="AZ414" s="38"/>
      <c r="BA414" s="38"/>
      <c r="BB414" s="38"/>
      <c r="BC414" s="38"/>
      <c r="BD414" s="38"/>
      <c r="BE414" s="38"/>
      <c r="BF414" s="38"/>
      <c r="BG414" s="38"/>
    </row>
    <row r="415" spans="5:59" x14ac:dyDescent="0.25">
      <c r="E415" s="39"/>
      <c r="F415" s="38"/>
      <c r="G415" s="38"/>
      <c r="H415" s="38"/>
      <c r="I415" s="38"/>
      <c r="J415" s="38"/>
      <c r="K415" s="38"/>
      <c r="L415" s="38"/>
      <c r="M415" s="38"/>
      <c r="N415" s="38"/>
      <c r="O415" s="38"/>
      <c r="P415" s="38"/>
      <c r="Q415" s="38"/>
      <c r="R415" s="38"/>
      <c r="S415" s="38"/>
      <c r="T415" s="3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F415" s="38"/>
      <c r="AG415" s="38"/>
      <c r="AH415" s="38"/>
      <c r="AI415" s="38"/>
      <c r="AJ415" s="38"/>
      <c r="AK415" s="38"/>
      <c r="AL415" s="38"/>
      <c r="AM415" s="38"/>
      <c r="AN415" s="38"/>
      <c r="AO415" s="38"/>
      <c r="AP415" s="38"/>
      <c r="AQ415" s="38"/>
      <c r="AR415" s="38"/>
      <c r="AS415" s="38"/>
      <c r="AT415" s="38"/>
      <c r="AU415" s="38"/>
      <c r="AV415" s="38"/>
      <c r="AW415" s="38"/>
      <c r="AX415" s="38"/>
      <c r="AY415" s="38"/>
      <c r="AZ415" s="38"/>
      <c r="BA415" s="38"/>
      <c r="BB415" s="38"/>
      <c r="BC415" s="38"/>
      <c r="BD415" s="38"/>
      <c r="BE415" s="38"/>
      <c r="BF415" s="38"/>
      <c r="BG415" s="38"/>
    </row>
    <row r="416" spans="5:59" x14ac:dyDescent="0.25">
      <c r="E416" s="39"/>
      <c r="F416" s="38"/>
      <c r="G416" s="38"/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F416" s="38"/>
      <c r="AG416" s="38"/>
      <c r="AH416" s="38"/>
      <c r="AI416" s="38"/>
      <c r="AJ416" s="38"/>
      <c r="AK416" s="38"/>
      <c r="AL416" s="38"/>
      <c r="AM416" s="38"/>
      <c r="AN416" s="38"/>
      <c r="AO416" s="38"/>
      <c r="AP416" s="38"/>
      <c r="AQ416" s="38"/>
      <c r="AR416" s="38"/>
      <c r="AS416" s="38"/>
      <c r="AT416" s="38"/>
      <c r="AU416" s="38"/>
      <c r="AV416" s="38"/>
      <c r="AW416" s="38"/>
      <c r="AX416" s="38"/>
      <c r="AY416" s="38"/>
      <c r="AZ416" s="38"/>
      <c r="BA416" s="38"/>
      <c r="BB416" s="38"/>
      <c r="BC416" s="38"/>
      <c r="BD416" s="38"/>
      <c r="BE416" s="38"/>
      <c r="BF416" s="38"/>
      <c r="BG416" s="38"/>
    </row>
    <row r="417" spans="5:59" x14ac:dyDescent="0.25">
      <c r="E417" s="39"/>
      <c r="F417" s="38"/>
      <c r="G417" s="38"/>
      <c r="H417" s="38"/>
      <c r="I417" s="38"/>
      <c r="J417" s="38"/>
      <c r="K417" s="38"/>
      <c r="L417" s="38"/>
      <c r="M417" s="38"/>
      <c r="N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F417" s="38"/>
      <c r="AG417" s="38"/>
      <c r="AH417" s="38"/>
      <c r="AI417" s="38"/>
      <c r="AJ417" s="38"/>
      <c r="AK417" s="38"/>
      <c r="AL417" s="38"/>
      <c r="AM417" s="38"/>
      <c r="AN417" s="38"/>
      <c r="AO417" s="38"/>
      <c r="AP417" s="38"/>
      <c r="AQ417" s="38"/>
      <c r="AR417" s="38"/>
      <c r="AS417" s="38"/>
      <c r="AT417" s="38"/>
      <c r="AU417" s="38"/>
      <c r="AV417" s="38"/>
      <c r="AW417" s="38"/>
      <c r="AX417" s="38"/>
      <c r="AY417" s="38"/>
      <c r="AZ417" s="38"/>
      <c r="BA417" s="38"/>
      <c r="BB417" s="38"/>
      <c r="BC417" s="38"/>
      <c r="BD417" s="38"/>
      <c r="BE417" s="38"/>
      <c r="BF417" s="38"/>
      <c r="BG417" s="38"/>
    </row>
    <row r="418" spans="5:59" x14ac:dyDescent="0.25">
      <c r="E418" s="39"/>
      <c r="F418" s="38"/>
      <c r="G418" s="38"/>
      <c r="H418" s="38"/>
      <c r="I418" s="38"/>
      <c r="J418" s="38"/>
      <c r="K418" s="38"/>
      <c r="L418" s="38"/>
      <c r="M418" s="38"/>
      <c r="N418" s="38"/>
      <c r="O418" s="38"/>
      <c r="P418" s="38"/>
      <c r="Q418" s="38"/>
      <c r="R418" s="38"/>
      <c r="S418" s="38"/>
      <c r="T418" s="38"/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F418" s="38"/>
      <c r="AG418" s="38"/>
      <c r="AH418" s="38"/>
      <c r="AI418" s="38"/>
      <c r="AJ418" s="38"/>
      <c r="AK418" s="38"/>
      <c r="AL418" s="38"/>
      <c r="AM418" s="38"/>
      <c r="AN418" s="38"/>
      <c r="AO418" s="38"/>
      <c r="AP418" s="38"/>
      <c r="AQ418" s="38"/>
      <c r="AR418" s="38"/>
      <c r="AS418" s="38"/>
      <c r="AT418" s="38"/>
      <c r="AU418" s="38"/>
      <c r="AV418" s="38"/>
      <c r="AW418" s="38"/>
      <c r="AX418" s="38"/>
      <c r="AY418" s="38"/>
      <c r="AZ418" s="38"/>
      <c r="BA418" s="38"/>
      <c r="BB418" s="38"/>
      <c r="BC418" s="38"/>
      <c r="BD418" s="38"/>
      <c r="BE418" s="38"/>
      <c r="BF418" s="38"/>
      <c r="BG418" s="38"/>
    </row>
    <row r="419" spans="5:59" x14ac:dyDescent="0.25">
      <c r="E419" s="39"/>
      <c r="F419" s="38"/>
      <c r="G419" s="38"/>
      <c r="H419" s="38"/>
      <c r="I419" s="38"/>
      <c r="J419" s="38"/>
      <c r="K419" s="38"/>
      <c r="L419" s="38"/>
      <c r="M419" s="38"/>
      <c r="N419" s="38"/>
      <c r="O419" s="38"/>
      <c r="P419" s="38"/>
      <c r="Q419" s="38"/>
      <c r="R419" s="38"/>
      <c r="S419" s="38"/>
      <c r="T419" s="3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F419" s="38"/>
      <c r="AG419" s="38"/>
      <c r="AH419" s="38"/>
      <c r="AI419" s="38"/>
      <c r="AJ419" s="38"/>
      <c r="AK419" s="38"/>
      <c r="AL419" s="38"/>
      <c r="AM419" s="38"/>
      <c r="AN419" s="38"/>
      <c r="AO419" s="38"/>
      <c r="AP419" s="38"/>
      <c r="AQ419" s="38"/>
      <c r="AR419" s="38"/>
      <c r="AS419" s="38"/>
      <c r="AT419" s="38"/>
      <c r="AU419" s="38"/>
      <c r="AV419" s="38"/>
      <c r="AW419" s="38"/>
      <c r="AX419" s="38"/>
      <c r="AY419" s="38"/>
      <c r="AZ419" s="38"/>
      <c r="BA419" s="38"/>
      <c r="BB419" s="38"/>
      <c r="BC419" s="38"/>
      <c r="BD419" s="38"/>
      <c r="BE419" s="38"/>
      <c r="BF419" s="38"/>
      <c r="BG419" s="38"/>
    </row>
    <row r="420" spans="5:59" x14ac:dyDescent="0.25">
      <c r="E420" s="39"/>
      <c r="F420" s="38"/>
      <c r="G420" s="38"/>
      <c r="H420" s="38"/>
      <c r="I420" s="38"/>
      <c r="J420" s="38"/>
      <c r="K420" s="38"/>
      <c r="L420" s="38"/>
      <c r="M420" s="38"/>
      <c r="N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F420" s="38"/>
      <c r="AG420" s="38"/>
      <c r="AH420" s="38"/>
      <c r="AI420" s="38"/>
      <c r="AJ420" s="38"/>
      <c r="AK420" s="38"/>
      <c r="AL420" s="38"/>
      <c r="AM420" s="38"/>
      <c r="AN420" s="38"/>
      <c r="AO420" s="38"/>
      <c r="AP420" s="38"/>
      <c r="AQ420" s="38"/>
      <c r="AR420" s="38"/>
      <c r="AS420" s="38"/>
      <c r="AT420" s="38"/>
      <c r="AU420" s="38"/>
      <c r="AV420" s="38"/>
      <c r="AW420" s="38"/>
      <c r="AX420" s="38"/>
      <c r="AY420" s="38"/>
      <c r="AZ420" s="38"/>
      <c r="BA420" s="38"/>
      <c r="BB420" s="38"/>
      <c r="BC420" s="38"/>
      <c r="BD420" s="38"/>
      <c r="BE420" s="38"/>
      <c r="BF420" s="38"/>
      <c r="BG420" s="38"/>
    </row>
    <row r="421" spans="5:59" x14ac:dyDescent="0.25">
      <c r="E421" s="39"/>
      <c r="F421" s="38"/>
      <c r="G421" s="38"/>
      <c r="H421" s="38"/>
      <c r="I421" s="38"/>
      <c r="J421" s="38"/>
      <c r="K421" s="38"/>
      <c r="L421" s="38"/>
      <c r="M421" s="38"/>
      <c r="N421" s="38"/>
      <c r="O421" s="38"/>
      <c r="P421" s="38"/>
      <c r="Q421" s="38"/>
      <c r="R421" s="38"/>
      <c r="S421" s="38"/>
      <c r="T421" s="3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F421" s="38"/>
      <c r="AG421" s="38"/>
      <c r="AH421" s="38"/>
      <c r="AI421" s="38"/>
      <c r="AJ421" s="38"/>
      <c r="AK421" s="38"/>
      <c r="AL421" s="38"/>
      <c r="AM421" s="38"/>
      <c r="AN421" s="38"/>
      <c r="AO421" s="38"/>
      <c r="AP421" s="38"/>
      <c r="AQ421" s="38"/>
      <c r="AR421" s="38"/>
      <c r="AS421" s="38"/>
      <c r="AT421" s="38"/>
      <c r="AU421" s="38"/>
      <c r="AV421" s="38"/>
      <c r="AW421" s="38"/>
      <c r="AX421" s="38"/>
      <c r="AY421" s="38"/>
      <c r="AZ421" s="38"/>
      <c r="BA421" s="38"/>
      <c r="BB421" s="38"/>
      <c r="BC421" s="38"/>
      <c r="BD421" s="38"/>
      <c r="BE421" s="38"/>
      <c r="BF421" s="38"/>
      <c r="BG421" s="38"/>
    </row>
    <row r="422" spans="5:59" x14ac:dyDescent="0.25">
      <c r="E422" s="39"/>
      <c r="F422" s="38"/>
      <c r="G422" s="38"/>
      <c r="H422" s="38"/>
      <c r="I422" s="38"/>
      <c r="J422" s="38"/>
      <c r="K422" s="38"/>
      <c r="L422" s="38"/>
      <c r="M422" s="38"/>
      <c r="N422" s="38"/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F422" s="38"/>
      <c r="AG422" s="38"/>
      <c r="AH422" s="38"/>
      <c r="AI422" s="38"/>
      <c r="AJ422" s="38"/>
      <c r="AK422" s="38"/>
      <c r="AL422" s="38"/>
      <c r="AM422" s="38"/>
      <c r="AN422" s="38"/>
      <c r="AO422" s="38"/>
      <c r="AP422" s="38"/>
      <c r="AQ422" s="38"/>
      <c r="AR422" s="38"/>
      <c r="AS422" s="38"/>
      <c r="AT422" s="38"/>
      <c r="AU422" s="38"/>
      <c r="AV422" s="38"/>
      <c r="AW422" s="38"/>
      <c r="AX422" s="38"/>
      <c r="AY422" s="38"/>
      <c r="AZ422" s="38"/>
      <c r="BA422" s="38"/>
      <c r="BB422" s="38"/>
      <c r="BC422" s="38"/>
      <c r="BD422" s="38"/>
      <c r="BE422" s="38"/>
      <c r="BF422" s="38"/>
      <c r="BG422" s="38"/>
    </row>
    <row r="423" spans="5:59" x14ac:dyDescent="0.25">
      <c r="E423" s="39"/>
      <c r="F423" s="38"/>
      <c r="G423" s="38"/>
      <c r="H423" s="38"/>
      <c r="I423" s="38"/>
      <c r="J423" s="38"/>
      <c r="K423" s="38"/>
      <c r="L423" s="38"/>
      <c r="M423" s="38"/>
      <c r="N423" s="38"/>
      <c r="O423" s="38"/>
      <c r="P423" s="38"/>
      <c r="Q423" s="38"/>
      <c r="R423" s="38"/>
      <c r="S423" s="38"/>
      <c r="T423" s="3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F423" s="38"/>
      <c r="AG423" s="38"/>
      <c r="AH423" s="38"/>
      <c r="AI423" s="38"/>
      <c r="AJ423" s="38"/>
      <c r="AK423" s="38"/>
      <c r="AL423" s="38"/>
      <c r="AM423" s="38"/>
      <c r="AN423" s="38"/>
      <c r="AO423" s="38"/>
      <c r="AP423" s="38"/>
      <c r="AQ423" s="38"/>
      <c r="AR423" s="38"/>
      <c r="AS423" s="38"/>
      <c r="AT423" s="38"/>
      <c r="AU423" s="38"/>
      <c r="AV423" s="38"/>
      <c r="AW423" s="38"/>
      <c r="AX423" s="38"/>
      <c r="AY423" s="38"/>
      <c r="AZ423" s="38"/>
      <c r="BA423" s="38"/>
      <c r="BB423" s="38"/>
      <c r="BC423" s="38"/>
      <c r="BD423" s="38"/>
      <c r="BE423" s="38"/>
      <c r="BF423" s="38"/>
      <c r="BG423" s="38"/>
    </row>
    <row r="424" spans="5:59" x14ac:dyDescent="0.25">
      <c r="E424" s="39"/>
      <c r="F424" s="38"/>
      <c r="G424" s="38"/>
      <c r="H424" s="38"/>
      <c r="I424" s="38"/>
      <c r="J424" s="38"/>
      <c r="K424" s="38"/>
      <c r="L424" s="38"/>
      <c r="M424" s="38"/>
      <c r="N424" s="38"/>
      <c r="O424" s="38"/>
      <c r="P424" s="38"/>
      <c r="Q424" s="38"/>
      <c r="R424" s="38"/>
      <c r="S424" s="38"/>
      <c r="T424" s="38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F424" s="38"/>
      <c r="AG424" s="38"/>
      <c r="AH424" s="38"/>
      <c r="AI424" s="38"/>
      <c r="AJ424" s="38"/>
      <c r="AK424" s="38"/>
      <c r="AL424" s="38"/>
      <c r="AM424" s="38"/>
      <c r="AN424" s="38"/>
      <c r="AO424" s="38"/>
      <c r="AP424" s="38"/>
      <c r="AQ424" s="38"/>
      <c r="AR424" s="38"/>
      <c r="AS424" s="38"/>
      <c r="AT424" s="38"/>
      <c r="AU424" s="38"/>
      <c r="AV424" s="38"/>
      <c r="AW424" s="38"/>
      <c r="AX424" s="38"/>
      <c r="AY424" s="38"/>
      <c r="AZ424" s="38"/>
      <c r="BA424" s="38"/>
      <c r="BB424" s="38"/>
      <c r="BC424" s="38"/>
      <c r="BD424" s="38"/>
      <c r="BE424" s="38"/>
      <c r="BF424" s="38"/>
      <c r="BG424" s="38"/>
    </row>
    <row r="425" spans="5:59" x14ac:dyDescent="0.25">
      <c r="E425" s="39"/>
      <c r="F425" s="38"/>
      <c r="G425" s="38"/>
      <c r="H425" s="38"/>
      <c r="I425" s="38"/>
      <c r="J425" s="38"/>
      <c r="K425" s="38"/>
      <c r="L425" s="38"/>
      <c r="M425" s="38"/>
      <c r="N425" s="38"/>
      <c r="O425" s="38"/>
      <c r="P425" s="38"/>
      <c r="Q425" s="38"/>
      <c r="R425" s="38"/>
      <c r="S425" s="38"/>
      <c r="T425" s="3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F425" s="38"/>
      <c r="AG425" s="38"/>
      <c r="AH425" s="38"/>
      <c r="AI425" s="38"/>
      <c r="AJ425" s="38"/>
      <c r="AK425" s="38"/>
      <c r="AL425" s="38"/>
      <c r="AM425" s="38"/>
      <c r="AN425" s="38"/>
      <c r="AO425" s="38"/>
      <c r="AP425" s="38"/>
      <c r="AQ425" s="38"/>
      <c r="AR425" s="38"/>
      <c r="AS425" s="38"/>
      <c r="AT425" s="38"/>
      <c r="AU425" s="38"/>
      <c r="AV425" s="38"/>
      <c r="AW425" s="38"/>
      <c r="AX425" s="38"/>
      <c r="AY425" s="38"/>
      <c r="AZ425" s="38"/>
      <c r="BA425" s="38"/>
      <c r="BB425" s="38"/>
      <c r="BC425" s="38"/>
      <c r="BD425" s="38"/>
      <c r="BE425" s="38"/>
      <c r="BF425" s="38"/>
      <c r="BG425" s="38"/>
    </row>
    <row r="426" spans="5:59" x14ac:dyDescent="0.25">
      <c r="E426" s="39"/>
      <c r="F426" s="38"/>
      <c r="G426" s="38"/>
      <c r="H426" s="38"/>
      <c r="I426" s="38"/>
      <c r="J426" s="38"/>
      <c r="K426" s="38"/>
      <c r="L426" s="38"/>
      <c r="M426" s="38"/>
      <c r="N426" s="38"/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F426" s="38"/>
      <c r="AG426" s="38"/>
      <c r="AH426" s="38"/>
      <c r="AI426" s="38"/>
      <c r="AJ426" s="38"/>
      <c r="AK426" s="38"/>
      <c r="AL426" s="38"/>
      <c r="AM426" s="38"/>
      <c r="AN426" s="38"/>
      <c r="AO426" s="38"/>
      <c r="AP426" s="38"/>
      <c r="AQ426" s="38"/>
      <c r="AR426" s="38"/>
      <c r="AS426" s="38"/>
      <c r="AT426" s="38"/>
      <c r="AU426" s="38"/>
      <c r="AV426" s="38"/>
      <c r="AW426" s="38"/>
      <c r="AX426" s="38"/>
      <c r="AY426" s="38"/>
      <c r="AZ426" s="38"/>
      <c r="BA426" s="38"/>
      <c r="BB426" s="38"/>
      <c r="BC426" s="38"/>
      <c r="BD426" s="38"/>
      <c r="BE426" s="38"/>
      <c r="BF426" s="38"/>
      <c r="BG426" s="38"/>
    </row>
    <row r="427" spans="5:59" x14ac:dyDescent="0.25">
      <c r="E427" s="39"/>
      <c r="F427" s="38"/>
      <c r="G427" s="38"/>
      <c r="H427" s="38"/>
      <c r="I427" s="38"/>
      <c r="J427" s="38"/>
      <c r="K427" s="38"/>
      <c r="L427" s="38"/>
      <c r="M427" s="38"/>
      <c r="N427" s="38"/>
      <c r="O427" s="38"/>
      <c r="P427" s="38"/>
      <c r="Q427" s="38"/>
      <c r="R427" s="38"/>
      <c r="S427" s="38"/>
      <c r="T427" s="3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F427" s="38"/>
      <c r="AG427" s="38"/>
      <c r="AH427" s="38"/>
      <c r="AI427" s="38"/>
      <c r="AJ427" s="38"/>
      <c r="AK427" s="38"/>
      <c r="AL427" s="38"/>
      <c r="AM427" s="38"/>
      <c r="AN427" s="38"/>
      <c r="AO427" s="38"/>
      <c r="AP427" s="38"/>
      <c r="AQ427" s="38"/>
      <c r="AR427" s="38"/>
      <c r="AS427" s="38"/>
      <c r="AT427" s="38"/>
      <c r="AU427" s="38"/>
      <c r="AV427" s="38"/>
      <c r="AW427" s="38"/>
      <c r="AX427" s="38"/>
      <c r="AY427" s="38"/>
      <c r="AZ427" s="38"/>
      <c r="BA427" s="38"/>
      <c r="BB427" s="38"/>
      <c r="BC427" s="38"/>
      <c r="BD427" s="38"/>
      <c r="BE427" s="38"/>
      <c r="BF427" s="38"/>
      <c r="BG427" s="38"/>
    </row>
    <row r="428" spans="5:59" x14ac:dyDescent="0.25">
      <c r="E428" s="39"/>
      <c r="F428" s="38"/>
      <c r="G428" s="38"/>
      <c r="H428" s="38"/>
      <c r="I428" s="38"/>
      <c r="J428" s="38"/>
      <c r="K428" s="38"/>
      <c r="L428" s="38"/>
      <c r="M428" s="38"/>
      <c r="N428" s="38"/>
      <c r="O428" s="38"/>
      <c r="P428" s="38"/>
      <c r="Q428" s="38"/>
      <c r="R428" s="38"/>
      <c r="S428" s="38"/>
      <c r="T428" s="3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F428" s="38"/>
      <c r="AG428" s="38"/>
      <c r="AH428" s="38"/>
      <c r="AI428" s="38"/>
      <c r="AJ428" s="38"/>
      <c r="AK428" s="38"/>
      <c r="AL428" s="38"/>
      <c r="AM428" s="38"/>
      <c r="AN428" s="38"/>
      <c r="AO428" s="38"/>
      <c r="AP428" s="38"/>
      <c r="AQ428" s="38"/>
      <c r="AR428" s="38"/>
      <c r="AS428" s="38"/>
      <c r="AT428" s="38"/>
      <c r="AU428" s="38"/>
      <c r="AV428" s="38"/>
      <c r="AW428" s="38"/>
      <c r="AX428" s="38"/>
      <c r="AY428" s="38"/>
      <c r="AZ428" s="38"/>
      <c r="BA428" s="38"/>
      <c r="BB428" s="38"/>
      <c r="BC428" s="38"/>
      <c r="BD428" s="38"/>
      <c r="BE428" s="38"/>
      <c r="BF428" s="38"/>
      <c r="BG428" s="38"/>
    </row>
    <row r="429" spans="5:59" x14ac:dyDescent="0.25">
      <c r="E429" s="39"/>
      <c r="F429" s="38"/>
      <c r="G429" s="38"/>
      <c r="H429" s="38"/>
      <c r="I429" s="38"/>
      <c r="J429" s="38"/>
      <c r="K429" s="38"/>
      <c r="L429" s="38"/>
      <c r="M429" s="38"/>
      <c r="N429" s="38"/>
      <c r="O429" s="38"/>
      <c r="P429" s="38"/>
      <c r="Q429" s="38"/>
      <c r="R429" s="38"/>
      <c r="S429" s="38"/>
      <c r="T429" s="3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F429" s="38"/>
      <c r="AG429" s="38"/>
      <c r="AH429" s="38"/>
      <c r="AI429" s="38"/>
      <c r="AJ429" s="38"/>
      <c r="AK429" s="38"/>
      <c r="AL429" s="38"/>
      <c r="AM429" s="38"/>
      <c r="AN429" s="38"/>
      <c r="AO429" s="38"/>
      <c r="AP429" s="38"/>
      <c r="AQ429" s="38"/>
      <c r="AR429" s="38"/>
      <c r="AS429" s="38"/>
      <c r="AT429" s="38"/>
      <c r="AU429" s="38"/>
      <c r="AV429" s="38"/>
      <c r="AW429" s="38"/>
      <c r="AX429" s="38"/>
      <c r="AY429" s="38"/>
      <c r="AZ429" s="38"/>
      <c r="BA429" s="38"/>
      <c r="BB429" s="38"/>
      <c r="BC429" s="38"/>
      <c r="BD429" s="38"/>
      <c r="BE429" s="38"/>
      <c r="BF429" s="38"/>
      <c r="BG429" s="38"/>
    </row>
    <row r="430" spans="5:59" x14ac:dyDescent="0.25">
      <c r="E430" s="39"/>
      <c r="F430" s="38"/>
      <c r="G430" s="38"/>
      <c r="H430" s="38"/>
      <c r="I430" s="38"/>
      <c r="J430" s="38"/>
      <c r="K430" s="38"/>
      <c r="L430" s="38"/>
      <c r="M430" s="38"/>
      <c r="N430" s="38"/>
      <c r="O430" s="38"/>
      <c r="P430" s="38"/>
      <c r="Q430" s="38"/>
      <c r="R430" s="38"/>
      <c r="S430" s="38"/>
      <c r="T430" s="3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F430" s="38"/>
      <c r="AG430" s="38"/>
      <c r="AH430" s="38"/>
      <c r="AI430" s="38"/>
      <c r="AJ430" s="38"/>
      <c r="AK430" s="38"/>
      <c r="AL430" s="38"/>
      <c r="AM430" s="38"/>
      <c r="AN430" s="38"/>
      <c r="AO430" s="38"/>
      <c r="AP430" s="38"/>
      <c r="AQ430" s="38"/>
      <c r="AR430" s="38"/>
      <c r="AS430" s="38"/>
      <c r="AT430" s="38"/>
      <c r="AU430" s="38"/>
      <c r="AV430" s="38"/>
      <c r="AW430" s="38"/>
      <c r="AX430" s="38"/>
      <c r="AY430" s="38"/>
      <c r="AZ430" s="38"/>
      <c r="BA430" s="38"/>
      <c r="BB430" s="38"/>
      <c r="BC430" s="38"/>
      <c r="BD430" s="38"/>
      <c r="BE430" s="38"/>
      <c r="BF430" s="38"/>
      <c r="BG430" s="38"/>
    </row>
    <row r="431" spans="5:59" x14ac:dyDescent="0.25">
      <c r="E431" s="39"/>
      <c r="F431" s="38"/>
      <c r="G431" s="38"/>
      <c r="H431" s="38"/>
      <c r="I431" s="38"/>
      <c r="J431" s="38"/>
      <c r="K431" s="38"/>
      <c r="L431" s="38"/>
      <c r="M431" s="38"/>
      <c r="N431" s="38"/>
      <c r="O431" s="38"/>
      <c r="P431" s="38"/>
      <c r="Q431" s="38"/>
      <c r="R431" s="38"/>
      <c r="S431" s="38"/>
      <c r="T431" s="3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F431" s="38"/>
      <c r="AG431" s="38"/>
      <c r="AH431" s="38"/>
      <c r="AI431" s="38"/>
      <c r="AJ431" s="38"/>
      <c r="AK431" s="38"/>
      <c r="AL431" s="38"/>
      <c r="AM431" s="38"/>
      <c r="AN431" s="38"/>
      <c r="AO431" s="38"/>
      <c r="AP431" s="38"/>
      <c r="AQ431" s="38"/>
      <c r="AR431" s="38"/>
      <c r="AS431" s="38"/>
      <c r="AT431" s="38"/>
      <c r="AU431" s="38"/>
      <c r="AV431" s="38"/>
      <c r="AW431" s="38"/>
      <c r="AX431" s="38"/>
      <c r="AY431" s="38"/>
      <c r="AZ431" s="38"/>
      <c r="BA431" s="38"/>
      <c r="BB431" s="38"/>
      <c r="BC431" s="38"/>
      <c r="BD431" s="38"/>
      <c r="BE431" s="38"/>
      <c r="BF431" s="38"/>
      <c r="BG431" s="38"/>
    </row>
    <row r="432" spans="5:59" x14ac:dyDescent="0.25">
      <c r="E432" s="39"/>
      <c r="F432" s="38"/>
      <c r="G432" s="38"/>
      <c r="H432" s="38"/>
      <c r="I432" s="38"/>
      <c r="J432" s="38"/>
      <c r="K432" s="38"/>
      <c r="L432" s="38"/>
      <c r="M432" s="38"/>
      <c r="N432" s="38"/>
      <c r="O432" s="38"/>
      <c r="P432" s="38"/>
      <c r="Q432" s="38"/>
      <c r="R432" s="38"/>
      <c r="S432" s="38"/>
      <c r="T432" s="38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F432" s="38"/>
      <c r="AG432" s="38"/>
      <c r="AH432" s="38"/>
      <c r="AI432" s="38"/>
      <c r="AJ432" s="38"/>
      <c r="AK432" s="38"/>
      <c r="AL432" s="38"/>
      <c r="AM432" s="38"/>
      <c r="AN432" s="38"/>
      <c r="AO432" s="38"/>
      <c r="AP432" s="38"/>
      <c r="AQ432" s="38"/>
      <c r="AR432" s="38"/>
      <c r="AS432" s="38"/>
      <c r="AT432" s="38"/>
      <c r="AU432" s="38"/>
      <c r="AV432" s="38"/>
      <c r="AW432" s="38"/>
      <c r="AX432" s="38"/>
      <c r="AY432" s="38"/>
      <c r="AZ432" s="38"/>
      <c r="BA432" s="38"/>
      <c r="BB432" s="38"/>
      <c r="BC432" s="38"/>
      <c r="BD432" s="38"/>
      <c r="BE432" s="38"/>
      <c r="BF432" s="38"/>
      <c r="BG432" s="38"/>
    </row>
    <row r="433" spans="5:59" x14ac:dyDescent="0.25">
      <c r="E433" s="39"/>
      <c r="F433" s="38"/>
      <c r="G433" s="38"/>
      <c r="H433" s="38"/>
      <c r="I433" s="38"/>
      <c r="J433" s="38"/>
      <c r="K433" s="38"/>
      <c r="L433" s="38"/>
      <c r="M433" s="38"/>
      <c r="N433" s="38"/>
      <c r="O433" s="38"/>
      <c r="P433" s="38"/>
      <c r="Q433" s="38"/>
      <c r="R433" s="38"/>
      <c r="S433" s="38"/>
      <c r="T433" s="3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F433" s="38"/>
      <c r="AG433" s="38"/>
      <c r="AH433" s="38"/>
      <c r="AI433" s="38"/>
      <c r="AJ433" s="38"/>
      <c r="AK433" s="38"/>
      <c r="AL433" s="38"/>
      <c r="AM433" s="38"/>
      <c r="AN433" s="38"/>
      <c r="AO433" s="38"/>
      <c r="AP433" s="38"/>
      <c r="AQ433" s="38"/>
      <c r="AR433" s="38"/>
      <c r="AS433" s="38"/>
      <c r="AT433" s="38"/>
      <c r="AU433" s="38"/>
      <c r="AV433" s="38"/>
      <c r="AW433" s="38"/>
      <c r="AX433" s="38"/>
      <c r="AY433" s="38"/>
      <c r="AZ433" s="38"/>
      <c r="BA433" s="38"/>
      <c r="BB433" s="38"/>
      <c r="BC433" s="38"/>
      <c r="BD433" s="38"/>
      <c r="BE433" s="38"/>
      <c r="BF433" s="38"/>
      <c r="BG433" s="38"/>
    </row>
    <row r="434" spans="5:59" x14ac:dyDescent="0.25">
      <c r="E434" s="39"/>
      <c r="F434" s="38"/>
      <c r="G434" s="38"/>
      <c r="H434" s="38"/>
      <c r="I434" s="38"/>
      <c r="J434" s="38"/>
      <c r="K434" s="38"/>
      <c r="L434" s="38"/>
      <c r="M434" s="38"/>
      <c r="N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F434" s="38"/>
      <c r="AG434" s="38"/>
      <c r="AH434" s="38"/>
      <c r="AI434" s="38"/>
      <c r="AJ434" s="38"/>
      <c r="AK434" s="38"/>
      <c r="AL434" s="38"/>
      <c r="AM434" s="38"/>
      <c r="AN434" s="38"/>
      <c r="AO434" s="38"/>
      <c r="AP434" s="38"/>
      <c r="AQ434" s="38"/>
      <c r="AR434" s="38"/>
      <c r="AS434" s="38"/>
      <c r="AT434" s="38"/>
      <c r="AU434" s="38"/>
      <c r="AV434" s="38"/>
      <c r="AW434" s="38"/>
      <c r="AX434" s="38"/>
      <c r="AY434" s="38"/>
      <c r="AZ434" s="38"/>
      <c r="BA434" s="38"/>
      <c r="BB434" s="38"/>
      <c r="BC434" s="38"/>
      <c r="BD434" s="38"/>
      <c r="BE434" s="38"/>
      <c r="BF434" s="38"/>
      <c r="BG434" s="38"/>
    </row>
    <row r="435" spans="5:59" x14ac:dyDescent="0.25">
      <c r="E435" s="39"/>
      <c r="F435" s="38"/>
      <c r="G435" s="38"/>
      <c r="H435" s="38"/>
      <c r="I435" s="38"/>
      <c r="J435" s="38"/>
      <c r="K435" s="38"/>
      <c r="L435" s="38"/>
      <c r="M435" s="38"/>
      <c r="N435" s="38"/>
      <c r="O435" s="38"/>
      <c r="P435" s="38"/>
      <c r="Q435" s="38"/>
      <c r="R435" s="38"/>
      <c r="S435" s="38"/>
      <c r="T435" s="3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F435" s="38"/>
      <c r="AG435" s="38"/>
      <c r="AH435" s="38"/>
      <c r="AI435" s="38"/>
      <c r="AJ435" s="38"/>
      <c r="AK435" s="38"/>
      <c r="AL435" s="38"/>
      <c r="AM435" s="38"/>
      <c r="AN435" s="38"/>
      <c r="AO435" s="38"/>
      <c r="AP435" s="38"/>
      <c r="AQ435" s="38"/>
      <c r="AR435" s="38"/>
      <c r="AS435" s="38"/>
      <c r="AT435" s="38"/>
      <c r="AU435" s="38"/>
      <c r="AV435" s="38"/>
      <c r="AW435" s="38"/>
      <c r="AX435" s="38"/>
      <c r="AY435" s="38"/>
      <c r="AZ435" s="38"/>
      <c r="BA435" s="38"/>
      <c r="BB435" s="38"/>
      <c r="BC435" s="38"/>
      <c r="BD435" s="38"/>
      <c r="BE435" s="38"/>
      <c r="BF435" s="38"/>
      <c r="BG435" s="38"/>
    </row>
    <row r="436" spans="5:59" x14ac:dyDescent="0.25">
      <c r="E436" s="39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  <c r="Q436" s="38"/>
      <c r="R436" s="38"/>
      <c r="S436" s="38"/>
      <c r="T436" s="3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F436" s="38"/>
      <c r="AG436" s="38"/>
      <c r="AH436" s="38"/>
      <c r="AI436" s="38"/>
      <c r="AJ436" s="38"/>
      <c r="AK436" s="38"/>
      <c r="AL436" s="38"/>
      <c r="AM436" s="38"/>
      <c r="AN436" s="38"/>
      <c r="AO436" s="38"/>
      <c r="AP436" s="38"/>
      <c r="AQ436" s="38"/>
      <c r="AR436" s="38"/>
      <c r="AS436" s="38"/>
      <c r="AT436" s="38"/>
      <c r="AU436" s="38"/>
      <c r="AV436" s="38"/>
      <c r="AW436" s="38"/>
      <c r="AX436" s="38"/>
      <c r="AY436" s="38"/>
      <c r="AZ436" s="38"/>
      <c r="BA436" s="38"/>
      <c r="BB436" s="38"/>
      <c r="BC436" s="38"/>
      <c r="BD436" s="38"/>
      <c r="BE436" s="38"/>
      <c r="BF436" s="38"/>
      <c r="BG436" s="38"/>
    </row>
    <row r="437" spans="5:59" x14ac:dyDescent="0.25">
      <c r="E437" s="39"/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  <c r="Q437" s="38"/>
      <c r="R437" s="38"/>
      <c r="S437" s="38"/>
      <c r="T437" s="3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F437" s="38"/>
      <c r="AG437" s="38"/>
      <c r="AH437" s="38"/>
      <c r="AI437" s="38"/>
      <c r="AJ437" s="38"/>
      <c r="AK437" s="38"/>
      <c r="AL437" s="38"/>
      <c r="AM437" s="38"/>
      <c r="AN437" s="38"/>
      <c r="AO437" s="38"/>
      <c r="AP437" s="38"/>
      <c r="AQ437" s="38"/>
      <c r="AR437" s="38"/>
      <c r="AS437" s="38"/>
      <c r="AT437" s="38"/>
      <c r="AU437" s="38"/>
      <c r="AV437" s="38"/>
      <c r="AW437" s="38"/>
      <c r="AX437" s="38"/>
      <c r="AY437" s="38"/>
      <c r="AZ437" s="38"/>
      <c r="BA437" s="38"/>
      <c r="BB437" s="38"/>
      <c r="BC437" s="38"/>
      <c r="BD437" s="38"/>
      <c r="BE437" s="38"/>
      <c r="BF437" s="38"/>
      <c r="BG437" s="38"/>
    </row>
    <row r="438" spans="5:59" x14ac:dyDescent="0.25">
      <c r="E438" s="39"/>
      <c r="F438" s="38"/>
      <c r="G438" s="38"/>
      <c r="H438" s="38"/>
      <c r="I438" s="38"/>
      <c r="J438" s="38"/>
      <c r="K438" s="38"/>
      <c r="L438" s="38"/>
      <c r="M438" s="38"/>
      <c r="N438" s="38"/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F438" s="38"/>
      <c r="AG438" s="38"/>
      <c r="AH438" s="38"/>
      <c r="AI438" s="38"/>
      <c r="AJ438" s="38"/>
      <c r="AK438" s="38"/>
      <c r="AL438" s="38"/>
      <c r="AM438" s="38"/>
      <c r="AN438" s="38"/>
      <c r="AO438" s="38"/>
      <c r="AP438" s="38"/>
      <c r="AQ438" s="38"/>
      <c r="AR438" s="38"/>
      <c r="AS438" s="38"/>
      <c r="AT438" s="38"/>
      <c r="AU438" s="38"/>
      <c r="AV438" s="38"/>
      <c r="AW438" s="38"/>
      <c r="AX438" s="38"/>
      <c r="AY438" s="38"/>
      <c r="AZ438" s="38"/>
      <c r="BA438" s="38"/>
      <c r="BB438" s="38"/>
      <c r="BC438" s="38"/>
      <c r="BD438" s="38"/>
      <c r="BE438" s="38"/>
      <c r="BF438" s="38"/>
      <c r="BG438" s="38"/>
    </row>
    <row r="439" spans="5:59" x14ac:dyDescent="0.25">
      <c r="E439" s="39"/>
      <c r="F439" s="38"/>
      <c r="G439" s="38"/>
      <c r="H439" s="38"/>
      <c r="I439" s="38"/>
      <c r="J439" s="38"/>
      <c r="K439" s="38"/>
      <c r="L439" s="38"/>
      <c r="M439" s="38"/>
      <c r="N439" s="38"/>
      <c r="O439" s="38"/>
      <c r="P439" s="38"/>
      <c r="Q439" s="38"/>
      <c r="R439" s="38"/>
      <c r="S439" s="38"/>
      <c r="T439" s="3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F439" s="38"/>
      <c r="AG439" s="38"/>
      <c r="AH439" s="38"/>
      <c r="AI439" s="38"/>
      <c r="AJ439" s="38"/>
      <c r="AK439" s="38"/>
      <c r="AL439" s="38"/>
      <c r="AM439" s="38"/>
      <c r="AN439" s="38"/>
      <c r="AO439" s="38"/>
      <c r="AP439" s="38"/>
      <c r="AQ439" s="38"/>
      <c r="AR439" s="38"/>
      <c r="AS439" s="38"/>
      <c r="AT439" s="38"/>
      <c r="AU439" s="38"/>
      <c r="AV439" s="38"/>
      <c r="AW439" s="38"/>
      <c r="AX439" s="38"/>
      <c r="AY439" s="38"/>
      <c r="AZ439" s="38"/>
      <c r="BA439" s="38"/>
      <c r="BB439" s="38"/>
      <c r="BC439" s="38"/>
      <c r="BD439" s="38"/>
      <c r="BE439" s="38"/>
      <c r="BF439" s="38"/>
      <c r="BG439" s="38"/>
    </row>
    <row r="440" spans="5:59" x14ac:dyDescent="0.25">
      <c r="E440" s="39"/>
      <c r="F440" s="38"/>
      <c r="G440" s="38"/>
      <c r="H440" s="38"/>
      <c r="I440" s="38"/>
      <c r="J440" s="38"/>
      <c r="K440" s="38"/>
      <c r="L440" s="38"/>
      <c r="M440" s="38"/>
      <c r="N440" s="38"/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F440" s="38"/>
      <c r="AG440" s="38"/>
      <c r="AH440" s="38"/>
      <c r="AI440" s="38"/>
      <c r="AJ440" s="38"/>
      <c r="AK440" s="38"/>
      <c r="AL440" s="38"/>
      <c r="AM440" s="38"/>
      <c r="AN440" s="38"/>
      <c r="AO440" s="38"/>
      <c r="AP440" s="38"/>
      <c r="AQ440" s="38"/>
      <c r="AR440" s="38"/>
      <c r="AS440" s="38"/>
      <c r="AT440" s="38"/>
      <c r="AU440" s="38"/>
      <c r="AV440" s="38"/>
      <c r="AW440" s="38"/>
      <c r="AX440" s="38"/>
      <c r="AY440" s="38"/>
      <c r="AZ440" s="38"/>
      <c r="BA440" s="38"/>
      <c r="BB440" s="38"/>
      <c r="BC440" s="38"/>
      <c r="BD440" s="38"/>
      <c r="BE440" s="38"/>
      <c r="BF440" s="38"/>
      <c r="BG440" s="38"/>
    </row>
    <row r="441" spans="5:59" x14ac:dyDescent="0.25">
      <c r="E441" s="39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  <c r="S441" s="38"/>
      <c r="T441" s="38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F441" s="38"/>
      <c r="AG441" s="38"/>
      <c r="AH441" s="38"/>
      <c r="AI441" s="38"/>
      <c r="AJ441" s="38"/>
      <c r="AK441" s="38"/>
      <c r="AL441" s="38"/>
      <c r="AM441" s="38"/>
      <c r="AN441" s="38"/>
      <c r="AO441" s="38"/>
      <c r="AP441" s="38"/>
      <c r="AQ441" s="38"/>
      <c r="AR441" s="38"/>
      <c r="AS441" s="38"/>
      <c r="AT441" s="38"/>
      <c r="AU441" s="38"/>
      <c r="AV441" s="38"/>
      <c r="AW441" s="38"/>
      <c r="AX441" s="38"/>
      <c r="AY441" s="38"/>
      <c r="AZ441" s="38"/>
      <c r="BA441" s="38"/>
      <c r="BB441" s="38"/>
      <c r="BC441" s="38"/>
      <c r="BD441" s="38"/>
      <c r="BE441" s="38"/>
      <c r="BF441" s="38"/>
      <c r="BG441" s="38"/>
    </row>
    <row r="442" spans="5:59" x14ac:dyDescent="0.25">
      <c r="E442" s="39"/>
      <c r="F442" s="38"/>
      <c r="G442" s="38"/>
      <c r="H442" s="38"/>
      <c r="I442" s="38"/>
      <c r="J442" s="38"/>
      <c r="K442" s="38"/>
      <c r="L442" s="38"/>
      <c r="M442" s="38"/>
      <c r="N442" s="38"/>
      <c r="O442" s="38"/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F442" s="38"/>
      <c r="AG442" s="38"/>
      <c r="AH442" s="38"/>
      <c r="AI442" s="38"/>
      <c r="AJ442" s="38"/>
      <c r="AK442" s="38"/>
      <c r="AL442" s="38"/>
      <c r="AM442" s="38"/>
      <c r="AN442" s="38"/>
      <c r="AO442" s="38"/>
      <c r="AP442" s="38"/>
      <c r="AQ442" s="38"/>
      <c r="AR442" s="38"/>
      <c r="AS442" s="38"/>
      <c r="AT442" s="38"/>
      <c r="AU442" s="38"/>
      <c r="AV442" s="38"/>
      <c r="AW442" s="38"/>
      <c r="AX442" s="38"/>
      <c r="AY442" s="38"/>
      <c r="AZ442" s="38"/>
      <c r="BA442" s="38"/>
      <c r="BB442" s="38"/>
      <c r="BC442" s="38"/>
      <c r="BD442" s="38"/>
      <c r="BE442" s="38"/>
      <c r="BF442" s="38"/>
      <c r="BG442" s="38"/>
    </row>
    <row r="443" spans="5:59" x14ac:dyDescent="0.25">
      <c r="E443" s="39"/>
      <c r="F443" s="38"/>
      <c r="G443" s="38"/>
      <c r="H443" s="38"/>
      <c r="I443" s="38"/>
      <c r="J443" s="38"/>
      <c r="K443" s="38"/>
      <c r="L443" s="38"/>
      <c r="M443" s="38"/>
      <c r="N443" s="38"/>
      <c r="O443" s="38"/>
      <c r="P443" s="38"/>
      <c r="Q443" s="38"/>
      <c r="R443" s="38"/>
      <c r="S443" s="38"/>
      <c r="T443" s="3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F443" s="38"/>
      <c r="AG443" s="38"/>
      <c r="AH443" s="38"/>
      <c r="AI443" s="38"/>
      <c r="AJ443" s="38"/>
      <c r="AK443" s="38"/>
      <c r="AL443" s="38"/>
      <c r="AM443" s="38"/>
      <c r="AN443" s="38"/>
      <c r="AO443" s="38"/>
      <c r="AP443" s="38"/>
      <c r="AQ443" s="38"/>
      <c r="AR443" s="38"/>
      <c r="AS443" s="38"/>
      <c r="AT443" s="38"/>
      <c r="AU443" s="38"/>
      <c r="AV443" s="38"/>
      <c r="AW443" s="38"/>
      <c r="AX443" s="38"/>
      <c r="AY443" s="38"/>
      <c r="AZ443" s="38"/>
      <c r="BA443" s="38"/>
      <c r="BB443" s="38"/>
      <c r="BC443" s="38"/>
      <c r="BD443" s="38"/>
      <c r="BE443" s="38"/>
      <c r="BF443" s="38"/>
      <c r="BG443" s="38"/>
    </row>
    <row r="444" spans="5:59" x14ac:dyDescent="0.25">
      <c r="E444" s="39"/>
      <c r="F444" s="38"/>
      <c r="G444" s="38"/>
      <c r="H444" s="38"/>
      <c r="I444" s="38"/>
      <c r="J444" s="38"/>
      <c r="K444" s="38"/>
      <c r="L444" s="38"/>
      <c r="M444" s="38"/>
      <c r="N444" s="38"/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F444" s="38"/>
      <c r="AG444" s="38"/>
      <c r="AH444" s="38"/>
      <c r="AI444" s="38"/>
      <c r="AJ444" s="38"/>
      <c r="AK444" s="38"/>
      <c r="AL444" s="38"/>
      <c r="AM444" s="38"/>
      <c r="AN444" s="38"/>
      <c r="AO444" s="38"/>
      <c r="AP444" s="38"/>
      <c r="AQ444" s="38"/>
      <c r="AR444" s="38"/>
      <c r="AS444" s="38"/>
      <c r="AT444" s="38"/>
      <c r="AU444" s="38"/>
      <c r="AV444" s="38"/>
      <c r="AW444" s="38"/>
      <c r="AX444" s="38"/>
      <c r="AY444" s="38"/>
      <c r="AZ444" s="38"/>
      <c r="BA444" s="38"/>
      <c r="BB444" s="38"/>
      <c r="BC444" s="38"/>
      <c r="BD444" s="38"/>
      <c r="BE444" s="38"/>
      <c r="BF444" s="38"/>
      <c r="BG444" s="38"/>
    </row>
    <row r="445" spans="5:59" x14ac:dyDescent="0.25">
      <c r="E445" s="39"/>
      <c r="F445" s="38"/>
      <c r="G445" s="38"/>
      <c r="H445" s="38"/>
      <c r="I445" s="38"/>
      <c r="J445" s="38"/>
      <c r="K445" s="38"/>
      <c r="L445" s="38"/>
      <c r="M445" s="38"/>
      <c r="N445" s="38"/>
      <c r="O445" s="38"/>
      <c r="P445" s="38"/>
      <c r="Q445" s="38"/>
      <c r="R445" s="38"/>
      <c r="S445" s="38"/>
      <c r="T445" s="3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F445" s="38"/>
      <c r="AG445" s="38"/>
      <c r="AH445" s="38"/>
      <c r="AI445" s="38"/>
      <c r="AJ445" s="38"/>
      <c r="AK445" s="38"/>
      <c r="AL445" s="38"/>
      <c r="AM445" s="38"/>
      <c r="AN445" s="38"/>
      <c r="AO445" s="38"/>
      <c r="AP445" s="38"/>
      <c r="AQ445" s="38"/>
      <c r="AR445" s="38"/>
      <c r="AS445" s="38"/>
      <c r="AT445" s="38"/>
      <c r="AU445" s="38"/>
      <c r="AV445" s="38"/>
      <c r="AW445" s="38"/>
      <c r="AX445" s="38"/>
      <c r="AY445" s="38"/>
      <c r="AZ445" s="38"/>
      <c r="BA445" s="38"/>
      <c r="BB445" s="38"/>
      <c r="BC445" s="38"/>
      <c r="BD445" s="38"/>
      <c r="BE445" s="38"/>
      <c r="BF445" s="38"/>
      <c r="BG445" s="38"/>
    </row>
    <row r="446" spans="5:59" x14ac:dyDescent="0.25">
      <c r="E446" s="39"/>
      <c r="F446" s="38"/>
      <c r="G446" s="38"/>
      <c r="H446" s="38"/>
      <c r="I446" s="38"/>
      <c r="J446" s="38"/>
      <c r="K446" s="38"/>
      <c r="L446" s="38"/>
      <c r="M446" s="38"/>
      <c r="N446" s="38"/>
      <c r="O446" s="38"/>
      <c r="P446" s="38"/>
      <c r="Q446" s="38"/>
      <c r="R446" s="38"/>
      <c r="S446" s="38"/>
      <c r="T446" s="3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F446" s="38"/>
      <c r="AG446" s="38"/>
      <c r="AH446" s="38"/>
      <c r="AI446" s="38"/>
      <c r="AJ446" s="38"/>
      <c r="AK446" s="38"/>
      <c r="AL446" s="38"/>
      <c r="AM446" s="38"/>
      <c r="AN446" s="38"/>
      <c r="AO446" s="38"/>
      <c r="AP446" s="38"/>
      <c r="AQ446" s="38"/>
      <c r="AR446" s="38"/>
      <c r="AS446" s="38"/>
      <c r="AT446" s="38"/>
      <c r="AU446" s="38"/>
      <c r="AV446" s="38"/>
      <c r="AW446" s="38"/>
      <c r="AX446" s="38"/>
      <c r="AY446" s="38"/>
      <c r="AZ446" s="38"/>
      <c r="BA446" s="38"/>
      <c r="BB446" s="38"/>
      <c r="BC446" s="38"/>
      <c r="BD446" s="38"/>
      <c r="BE446" s="38"/>
      <c r="BF446" s="38"/>
      <c r="BG446" s="38"/>
    </row>
    <row r="447" spans="5:59" x14ac:dyDescent="0.25">
      <c r="E447" s="39"/>
      <c r="F447" s="38"/>
      <c r="G447" s="38"/>
      <c r="H447" s="38"/>
      <c r="I447" s="38"/>
      <c r="J447" s="38"/>
      <c r="K447" s="38"/>
      <c r="L447" s="38"/>
      <c r="M447" s="38"/>
      <c r="N447" s="38"/>
      <c r="O447" s="38"/>
      <c r="P447" s="38"/>
      <c r="Q447" s="38"/>
      <c r="R447" s="38"/>
      <c r="S447" s="38"/>
      <c r="T447" s="38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F447" s="38"/>
      <c r="AG447" s="38"/>
      <c r="AH447" s="38"/>
      <c r="AI447" s="38"/>
      <c r="AJ447" s="38"/>
      <c r="AK447" s="38"/>
      <c r="AL447" s="38"/>
      <c r="AM447" s="38"/>
      <c r="AN447" s="38"/>
      <c r="AO447" s="38"/>
      <c r="AP447" s="38"/>
      <c r="AQ447" s="38"/>
      <c r="AR447" s="38"/>
      <c r="AS447" s="38"/>
      <c r="AT447" s="38"/>
      <c r="AU447" s="38"/>
      <c r="AV447" s="38"/>
      <c r="AW447" s="38"/>
      <c r="AX447" s="38"/>
      <c r="AY447" s="38"/>
      <c r="AZ447" s="38"/>
      <c r="BA447" s="38"/>
      <c r="BB447" s="38"/>
      <c r="BC447" s="38"/>
      <c r="BD447" s="38"/>
      <c r="BE447" s="38"/>
      <c r="BF447" s="38"/>
      <c r="BG447" s="38"/>
    </row>
    <row r="448" spans="5:59" x14ac:dyDescent="0.25">
      <c r="E448" s="39"/>
      <c r="F448" s="38"/>
      <c r="G448" s="38"/>
      <c r="H448" s="38"/>
      <c r="I448" s="38"/>
      <c r="J448" s="38"/>
      <c r="K448" s="38"/>
      <c r="L448" s="38"/>
      <c r="M448" s="38"/>
      <c r="N448" s="38"/>
      <c r="O448" s="38"/>
      <c r="P448" s="38"/>
      <c r="Q448" s="38"/>
      <c r="R448" s="38"/>
      <c r="S448" s="38"/>
      <c r="T448" s="38"/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F448" s="38"/>
      <c r="AG448" s="38"/>
      <c r="AH448" s="38"/>
      <c r="AI448" s="38"/>
      <c r="AJ448" s="38"/>
      <c r="AK448" s="38"/>
      <c r="AL448" s="38"/>
      <c r="AM448" s="38"/>
      <c r="AN448" s="38"/>
      <c r="AO448" s="38"/>
      <c r="AP448" s="38"/>
      <c r="AQ448" s="38"/>
      <c r="AR448" s="38"/>
      <c r="AS448" s="38"/>
      <c r="AT448" s="38"/>
      <c r="AU448" s="38"/>
      <c r="AV448" s="38"/>
      <c r="AW448" s="38"/>
      <c r="AX448" s="38"/>
      <c r="AY448" s="38"/>
      <c r="AZ448" s="38"/>
      <c r="BA448" s="38"/>
      <c r="BB448" s="38"/>
      <c r="BC448" s="38"/>
      <c r="BD448" s="38"/>
      <c r="BE448" s="38"/>
      <c r="BF448" s="38"/>
      <c r="BG448" s="38"/>
    </row>
    <row r="449" spans="5:59" x14ac:dyDescent="0.25">
      <c r="E449" s="39"/>
      <c r="F449" s="38"/>
      <c r="G449" s="38"/>
      <c r="H449" s="38"/>
      <c r="I449" s="38"/>
      <c r="J449" s="38"/>
      <c r="K449" s="38"/>
      <c r="L449" s="38"/>
      <c r="M449" s="38"/>
      <c r="N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F449" s="38"/>
      <c r="AG449" s="38"/>
      <c r="AH449" s="38"/>
      <c r="AI449" s="38"/>
      <c r="AJ449" s="38"/>
      <c r="AK449" s="38"/>
      <c r="AL449" s="38"/>
      <c r="AM449" s="38"/>
      <c r="AN449" s="38"/>
      <c r="AO449" s="38"/>
      <c r="AP449" s="38"/>
      <c r="AQ449" s="38"/>
      <c r="AR449" s="38"/>
      <c r="AS449" s="38"/>
      <c r="AT449" s="38"/>
      <c r="AU449" s="38"/>
      <c r="AV449" s="38"/>
      <c r="AW449" s="38"/>
      <c r="AX449" s="38"/>
      <c r="AY449" s="38"/>
      <c r="AZ449" s="38"/>
      <c r="BA449" s="38"/>
      <c r="BB449" s="38"/>
      <c r="BC449" s="38"/>
      <c r="BD449" s="38"/>
      <c r="BE449" s="38"/>
      <c r="BF449" s="38"/>
      <c r="BG449" s="38"/>
    </row>
    <row r="450" spans="5:59" x14ac:dyDescent="0.25">
      <c r="E450" s="39"/>
      <c r="F450" s="38"/>
      <c r="G450" s="38"/>
      <c r="H450" s="38"/>
      <c r="I450" s="38"/>
      <c r="J450" s="38"/>
      <c r="K450" s="38"/>
      <c r="L450" s="38"/>
      <c r="M450" s="38"/>
      <c r="N450" s="38"/>
      <c r="O450" s="38"/>
      <c r="P450" s="38"/>
      <c r="Q450" s="38"/>
      <c r="R450" s="38"/>
      <c r="S450" s="38"/>
      <c r="T450" s="38"/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F450" s="38"/>
      <c r="AG450" s="38"/>
      <c r="AH450" s="38"/>
      <c r="AI450" s="38"/>
      <c r="AJ450" s="38"/>
      <c r="AK450" s="38"/>
      <c r="AL450" s="38"/>
      <c r="AM450" s="38"/>
      <c r="AN450" s="38"/>
      <c r="AO450" s="38"/>
      <c r="AP450" s="38"/>
      <c r="AQ450" s="38"/>
      <c r="AR450" s="38"/>
      <c r="AS450" s="38"/>
      <c r="AT450" s="38"/>
      <c r="AU450" s="38"/>
      <c r="AV450" s="38"/>
      <c r="AW450" s="38"/>
      <c r="AX450" s="38"/>
      <c r="AY450" s="38"/>
      <c r="AZ450" s="38"/>
      <c r="BA450" s="38"/>
      <c r="BB450" s="38"/>
      <c r="BC450" s="38"/>
      <c r="BD450" s="38"/>
      <c r="BE450" s="38"/>
      <c r="BF450" s="38"/>
      <c r="BG450" s="38"/>
    </row>
    <row r="451" spans="5:59" x14ac:dyDescent="0.25">
      <c r="E451" s="39"/>
      <c r="F451" s="38"/>
      <c r="G451" s="38"/>
      <c r="H451" s="38"/>
      <c r="I451" s="38"/>
      <c r="J451" s="38"/>
      <c r="K451" s="38"/>
      <c r="L451" s="38"/>
      <c r="M451" s="38"/>
      <c r="N451" s="38"/>
      <c r="O451" s="38"/>
      <c r="P451" s="38"/>
      <c r="Q451" s="38"/>
      <c r="R451" s="38"/>
      <c r="S451" s="38"/>
      <c r="T451" s="38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F451" s="38"/>
      <c r="AG451" s="38"/>
      <c r="AH451" s="38"/>
      <c r="AI451" s="38"/>
      <c r="AJ451" s="38"/>
      <c r="AK451" s="38"/>
      <c r="AL451" s="38"/>
      <c r="AM451" s="38"/>
      <c r="AN451" s="38"/>
      <c r="AO451" s="38"/>
      <c r="AP451" s="38"/>
      <c r="AQ451" s="38"/>
      <c r="AR451" s="38"/>
      <c r="AS451" s="38"/>
      <c r="AT451" s="38"/>
      <c r="AU451" s="38"/>
      <c r="AV451" s="38"/>
      <c r="AW451" s="38"/>
      <c r="AX451" s="38"/>
      <c r="AY451" s="38"/>
      <c r="AZ451" s="38"/>
      <c r="BA451" s="38"/>
      <c r="BB451" s="38"/>
      <c r="BC451" s="38"/>
      <c r="BD451" s="38"/>
      <c r="BE451" s="38"/>
      <c r="BF451" s="38"/>
      <c r="BG451" s="38"/>
    </row>
    <row r="452" spans="5:59" x14ac:dyDescent="0.25">
      <c r="E452" s="39"/>
      <c r="F452" s="38"/>
      <c r="G452" s="38"/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  <c r="S452" s="38"/>
      <c r="T452" s="38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F452" s="38"/>
      <c r="AG452" s="38"/>
      <c r="AH452" s="38"/>
      <c r="AI452" s="38"/>
      <c r="AJ452" s="38"/>
      <c r="AK452" s="38"/>
      <c r="AL452" s="38"/>
      <c r="AM452" s="38"/>
      <c r="AN452" s="38"/>
      <c r="AO452" s="38"/>
      <c r="AP452" s="38"/>
      <c r="AQ452" s="38"/>
      <c r="AR452" s="38"/>
      <c r="AS452" s="38"/>
      <c r="AT452" s="38"/>
      <c r="AU452" s="38"/>
      <c r="AV452" s="38"/>
      <c r="AW452" s="38"/>
      <c r="AX452" s="38"/>
      <c r="AY452" s="38"/>
      <c r="AZ452" s="38"/>
      <c r="BA452" s="38"/>
      <c r="BB452" s="38"/>
      <c r="BC452" s="38"/>
      <c r="BD452" s="38"/>
      <c r="BE452" s="38"/>
      <c r="BF452" s="38"/>
      <c r="BG452" s="38"/>
    </row>
    <row r="453" spans="5:59" x14ac:dyDescent="0.25">
      <c r="E453" s="39"/>
      <c r="F453" s="38"/>
      <c r="G453" s="38"/>
      <c r="H453" s="38"/>
      <c r="I453" s="38"/>
      <c r="J453" s="38"/>
      <c r="K453" s="38"/>
      <c r="L453" s="38"/>
      <c r="M453" s="38"/>
      <c r="N453" s="38"/>
      <c r="O453" s="38"/>
      <c r="P453" s="38"/>
      <c r="Q453" s="38"/>
      <c r="R453" s="38"/>
      <c r="S453" s="38"/>
      <c r="T453" s="38"/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F453" s="38"/>
      <c r="AG453" s="38"/>
      <c r="AH453" s="38"/>
      <c r="AI453" s="38"/>
      <c r="AJ453" s="38"/>
      <c r="AK453" s="38"/>
      <c r="AL453" s="38"/>
      <c r="AM453" s="38"/>
      <c r="AN453" s="38"/>
      <c r="AO453" s="38"/>
      <c r="AP453" s="38"/>
      <c r="AQ453" s="38"/>
      <c r="AR453" s="38"/>
      <c r="AS453" s="38"/>
      <c r="AT453" s="38"/>
      <c r="AU453" s="38"/>
      <c r="AV453" s="38"/>
      <c r="AW453" s="38"/>
      <c r="AX453" s="38"/>
      <c r="AY453" s="38"/>
      <c r="AZ453" s="38"/>
      <c r="BA453" s="38"/>
      <c r="BB453" s="38"/>
      <c r="BC453" s="38"/>
      <c r="BD453" s="38"/>
      <c r="BE453" s="38"/>
      <c r="BF453" s="38"/>
      <c r="BG453" s="38"/>
    </row>
    <row r="454" spans="5:59" x14ac:dyDescent="0.25">
      <c r="E454" s="39"/>
      <c r="F454" s="38"/>
      <c r="G454" s="38"/>
      <c r="H454" s="38"/>
      <c r="I454" s="38"/>
      <c r="J454" s="38"/>
      <c r="K454" s="38"/>
      <c r="L454" s="38"/>
      <c r="M454" s="38"/>
      <c r="N454" s="38"/>
      <c r="O454" s="38"/>
      <c r="P454" s="38"/>
      <c r="Q454" s="38"/>
      <c r="R454" s="38"/>
      <c r="S454" s="38"/>
      <c r="T454" s="38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F454" s="38"/>
      <c r="AG454" s="38"/>
      <c r="AH454" s="38"/>
      <c r="AI454" s="38"/>
      <c r="AJ454" s="38"/>
      <c r="AK454" s="38"/>
      <c r="AL454" s="38"/>
      <c r="AM454" s="38"/>
      <c r="AN454" s="38"/>
      <c r="AO454" s="38"/>
      <c r="AP454" s="38"/>
      <c r="AQ454" s="38"/>
      <c r="AR454" s="38"/>
      <c r="AS454" s="38"/>
      <c r="AT454" s="38"/>
      <c r="AU454" s="38"/>
      <c r="AV454" s="38"/>
      <c r="AW454" s="38"/>
      <c r="AX454" s="38"/>
      <c r="AY454" s="38"/>
      <c r="AZ454" s="38"/>
      <c r="BA454" s="38"/>
      <c r="BB454" s="38"/>
      <c r="BC454" s="38"/>
      <c r="BD454" s="38"/>
      <c r="BE454" s="38"/>
      <c r="BF454" s="38"/>
      <c r="BG454" s="38"/>
    </row>
    <row r="455" spans="5:59" x14ac:dyDescent="0.25">
      <c r="E455" s="39"/>
      <c r="F455" s="38"/>
      <c r="G455" s="38"/>
      <c r="H455" s="38"/>
      <c r="I455" s="38"/>
      <c r="J455" s="38"/>
      <c r="K455" s="38"/>
      <c r="L455" s="38"/>
      <c r="M455" s="38"/>
      <c r="N455" s="38"/>
      <c r="O455" s="38"/>
      <c r="P455" s="38"/>
      <c r="Q455" s="38"/>
      <c r="R455" s="38"/>
      <c r="S455" s="38"/>
      <c r="T455" s="38"/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F455" s="38"/>
      <c r="AG455" s="38"/>
      <c r="AH455" s="38"/>
      <c r="AI455" s="38"/>
      <c r="AJ455" s="38"/>
      <c r="AK455" s="38"/>
      <c r="AL455" s="38"/>
      <c r="AM455" s="38"/>
      <c r="AN455" s="38"/>
      <c r="AO455" s="38"/>
      <c r="AP455" s="38"/>
      <c r="AQ455" s="38"/>
      <c r="AR455" s="38"/>
      <c r="AS455" s="38"/>
      <c r="AT455" s="38"/>
      <c r="AU455" s="38"/>
      <c r="AV455" s="38"/>
      <c r="AW455" s="38"/>
      <c r="AX455" s="38"/>
      <c r="AY455" s="38"/>
      <c r="AZ455" s="38"/>
      <c r="BA455" s="38"/>
      <c r="BB455" s="38"/>
      <c r="BC455" s="38"/>
      <c r="BD455" s="38"/>
      <c r="BE455" s="38"/>
      <c r="BF455" s="38"/>
      <c r="BG455" s="38"/>
    </row>
    <row r="456" spans="5:59" x14ac:dyDescent="0.25">
      <c r="E456" s="39"/>
      <c r="F456" s="38"/>
      <c r="G456" s="38"/>
      <c r="H456" s="38"/>
      <c r="I456" s="38"/>
      <c r="J456" s="38"/>
      <c r="K456" s="38"/>
      <c r="L456" s="38"/>
      <c r="M456" s="38"/>
      <c r="N456" s="38"/>
      <c r="O456" s="38"/>
      <c r="P456" s="38"/>
      <c r="Q456" s="38"/>
      <c r="R456" s="38"/>
      <c r="S456" s="38"/>
      <c r="T456" s="38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F456" s="38"/>
      <c r="AG456" s="38"/>
      <c r="AH456" s="38"/>
      <c r="AI456" s="38"/>
      <c r="AJ456" s="38"/>
      <c r="AK456" s="38"/>
      <c r="AL456" s="38"/>
      <c r="AM456" s="38"/>
      <c r="AN456" s="38"/>
      <c r="AO456" s="38"/>
      <c r="AP456" s="38"/>
      <c r="AQ456" s="38"/>
      <c r="AR456" s="38"/>
      <c r="AS456" s="38"/>
      <c r="AT456" s="38"/>
      <c r="AU456" s="38"/>
      <c r="AV456" s="38"/>
      <c r="AW456" s="38"/>
      <c r="AX456" s="38"/>
      <c r="AY456" s="38"/>
      <c r="AZ456" s="38"/>
      <c r="BA456" s="38"/>
      <c r="BB456" s="38"/>
      <c r="BC456" s="38"/>
      <c r="BD456" s="38"/>
      <c r="BE456" s="38"/>
      <c r="BF456" s="38"/>
      <c r="BG456" s="38"/>
    </row>
    <row r="457" spans="5:59" x14ac:dyDescent="0.25">
      <c r="E457" s="39"/>
      <c r="F457" s="38"/>
      <c r="G457" s="38"/>
      <c r="H457" s="38"/>
      <c r="I457" s="38"/>
      <c r="J457" s="38"/>
      <c r="K457" s="38"/>
      <c r="L457" s="38"/>
      <c r="M457" s="38"/>
      <c r="N457" s="38"/>
      <c r="O457" s="38"/>
      <c r="P457" s="38"/>
      <c r="Q457" s="38"/>
      <c r="R457" s="38"/>
      <c r="S457" s="38"/>
      <c r="T457" s="3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F457" s="38"/>
      <c r="AG457" s="38"/>
      <c r="AH457" s="38"/>
      <c r="AI457" s="38"/>
      <c r="AJ457" s="38"/>
      <c r="AK457" s="38"/>
      <c r="AL457" s="38"/>
      <c r="AM457" s="38"/>
      <c r="AN457" s="38"/>
      <c r="AO457" s="38"/>
      <c r="AP457" s="38"/>
      <c r="AQ457" s="38"/>
      <c r="AR457" s="38"/>
      <c r="AS457" s="38"/>
      <c r="AT457" s="38"/>
      <c r="AU457" s="38"/>
      <c r="AV457" s="38"/>
      <c r="AW457" s="38"/>
      <c r="AX457" s="38"/>
      <c r="AY457" s="38"/>
      <c r="AZ457" s="38"/>
      <c r="BA457" s="38"/>
      <c r="BB457" s="38"/>
      <c r="BC457" s="38"/>
      <c r="BD457" s="38"/>
      <c r="BE457" s="38"/>
      <c r="BF457" s="38"/>
      <c r="BG457" s="38"/>
    </row>
    <row r="458" spans="5:59" x14ac:dyDescent="0.25">
      <c r="E458" s="39"/>
      <c r="F458" s="38"/>
      <c r="G458" s="38"/>
      <c r="H458" s="38"/>
      <c r="I458" s="38"/>
      <c r="J458" s="38"/>
      <c r="K458" s="38"/>
      <c r="L458" s="38"/>
      <c r="M458" s="38"/>
      <c r="N458" s="38"/>
      <c r="O458" s="38"/>
      <c r="P458" s="38"/>
      <c r="Q458" s="38"/>
      <c r="R458" s="38"/>
      <c r="S458" s="38"/>
      <c r="T458" s="3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F458" s="38"/>
      <c r="AG458" s="38"/>
      <c r="AH458" s="38"/>
      <c r="AI458" s="38"/>
      <c r="AJ458" s="38"/>
      <c r="AK458" s="38"/>
      <c r="AL458" s="38"/>
      <c r="AM458" s="38"/>
      <c r="AN458" s="38"/>
      <c r="AO458" s="38"/>
      <c r="AP458" s="38"/>
      <c r="AQ458" s="38"/>
      <c r="AR458" s="38"/>
      <c r="AS458" s="38"/>
      <c r="AT458" s="38"/>
      <c r="AU458" s="38"/>
      <c r="AV458" s="38"/>
      <c r="AW458" s="38"/>
      <c r="AX458" s="38"/>
      <c r="AY458" s="38"/>
      <c r="AZ458" s="38"/>
      <c r="BA458" s="38"/>
      <c r="BB458" s="38"/>
      <c r="BC458" s="38"/>
      <c r="BD458" s="38"/>
      <c r="BE458" s="38"/>
      <c r="BF458" s="38"/>
      <c r="BG458" s="38"/>
    </row>
    <row r="459" spans="5:59" x14ac:dyDescent="0.25">
      <c r="E459" s="39"/>
      <c r="F459" s="38"/>
      <c r="G459" s="38"/>
      <c r="H459" s="38"/>
      <c r="I459" s="38"/>
      <c r="J459" s="38"/>
      <c r="K459" s="38"/>
      <c r="L459" s="38"/>
      <c r="M459" s="38"/>
      <c r="N459" s="38"/>
      <c r="O459" s="38"/>
      <c r="P459" s="38"/>
      <c r="Q459" s="38"/>
      <c r="R459" s="38"/>
      <c r="S459" s="38"/>
      <c r="T459" s="38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F459" s="38"/>
      <c r="AG459" s="38"/>
      <c r="AH459" s="38"/>
      <c r="AI459" s="38"/>
      <c r="AJ459" s="38"/>
      <c r="AK459" s="38"/>
      <c r="AL459" s="38"/>
      <c r="AM459" s="38"/>
      <c r="AN459" s="38"/>
      <c r="AO459" s="38"/>
      <c r="AP459" s="38"/>
      <c r="AQ459" s="38"/>
      <c r="AR459" s="38"/>
      <c r="AS459" s="38"/>
      <c r="AT459" s="38"/>
      <c r="AU459" s="38"/>
      <c r="AV459" s="38"/>
      <c r="AW459" s="38"/>
      <c r="AX459" s="38"/>
      <c r="AY459" s="38"/>
      <c r="AZ459" s="38"/>
      <c r="BA459" s="38"/>
      <c r="BB459" s="38"/>
      <c r="BC459" s="38"/>
      <c r="BD459" s="38"/>
      <c r="BE459" s="38"/>
      <c r="BF459" s="38"/>
      <c r="BG459" s="38"/>
    </row>
    <row r="460" spans="5:59" x14ac:dyDescent="0.25">
      <c r="E460" s="39"/>
      <c r="F460" s="38"/>
      <c r="G460" s="38"/>
      <c r="H460" s="38"/>
      <c r="I460" s="38"/>
      <c r="J460" s="38"/>
      <c r="K460" s="38"/>
      <c r="L460" s="38"/>
      <c r="M460" s="38"/>
      <c r="N460" s="38"/>
      <c r="O460" s="38"/>
      <c r="P460" s="38"/>
      <c r="Q460" s="38"/>
      <c r="R460" s="38"/>
      <c r="S460" s="38"/>
      <c r="T460" s="38"/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F460" s="38"/>
      <c r="AG460" s="38"/>
      <c r="AH460" s="38"/>
      <c r="AI460" s="38"/>
      <c r="AJ460" s="38"/>
      <c r="AK460" s="38"/>
      <c r="AL460" s="38"/>
      <c r="AM460" s="38"/>
      <c r="AN460" s="38"/>
      <c r="AO460" s="38"/>
      <c r="AP460" s="38"/>
      <c r="AQ460" s="38"/>
      <c r="AR460" s="38"/>
      <c r="AS460" s="38"/>
      <c r="AT460" s="38"/>
      <c r="AU460" s="38"/>
      <c r="AV460" s="38"/>
      <c r="AW460" s="38"/>
      <c r="AX460" s="38"/>
      <c r="AY460" s="38"/>
      <c r="AZ460" s="38"/>
      <c r="BA460" s="38"/>
      <c r="BB460" s="38"/>
      <c r="BC460" s="38"/>
      <c r="BD460" s="38"/>
      <c r="BE460" s="38"/>
      <c r="BF460" s="38"/>
      <c r="BG460" s="38"/>
    </row>
    <row r="461" spans="5:59" x14ac:dyDescent="0.25">
      <c r="E461" s="39"/>
      <c r="F461" s="38"/>
      <c r="G461" s="38"/>
      <c r="H461" s="38"/>
      <c r="I461" s="38"/>
      <c r="J461" s="38"/>
      <c r="K461" s="38"/>
      <c r="L461" s="38"/>
      <c r="M461" s="38"/>
      <c r="N461" s="38"/>
      <c r="O461" s="38"/>
      <c r="P461" s="38"/>
      <c r="Q461" s="38"/>
      <c r="R461" s="38"/>
      <c r="S461" s="38"/>
      <c r="T461" s="38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F461" s="38"/>
      <c r="AG461" s="38"/>
      <c r="AH461" s="38"/>
      <c r="AI461" s="38"/>
      <c r="AJ461" s="38"/>
      <c r="AK461" s="38"/>
      <c r="AL461" s="38"/>
      <c r="AM461" s="38"/>
      <c r="AN461" s="38"/>
      <c r="AO461" s="38"/>
      <c r="AP461" s="38"/>
      <c r="AQ461" s="38"/>
      <c r="AR461" s="38"/>
      <c r="AS461" s="38"/>
      <c r="AT461" s="38"/>
      <c r="AU461" s="38"/>
      <c r="AV461" s="38"/>
      <c r="AW461" s="38"/>
      <c r="AX461" s="38"/>
      <c r="AY461" s="38"/>
      <c r="AZ461" s="38"/>
      <c r="BA461" s="38"/>
      <c r="BB461" s="38"/>
      <c r="BC461" s="38"/>
      <c r="BD461" s="38"/>
      <c r="BE461" s="38"/>
      <c r="BF461" s="38"/>
      <c r="BG461" s="38"/>
    </row>
    <row r="462" spans="5:59" x14ac:dyDescent="0.25">
      <c r="E462" s="39"/>
      <c r="F462" s="38"/>
      <c r="G462" s="38"/>
      <c r="H462" s="38"/>
      <c r="I462" s="38"/>
      <c r="J462" s="38"/>
      <c r="K462" s="38"/>
      <c r="L462" s="38"/>
      <c r="M462" s="38"/>
      <c r="N462" s="38"/>
      <c r="O462" s="38"/>
      <c r="P462" s="38"/>
      <c r="Q462" s="38"/>
      <c r="R462" s="38"/>
      <c r="S462" s="38"/>
      <c r="T462" s="38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F462" s="38"/>
      <c r="AG462" s="38"/>
      <c r="AH462" s="38"/>
      <c r="AI462" s="38"/>
      <c r="AJ462" s="38"/>
      <c r="AK462" s="38"/>
      <c r="AL462" s="38"/>
      <c r="AM462" s="38"/>
      <c r="AN462" s="38"/>
      <c r="AO462" s="38"/>
      <c r="AP462" s="38"/>
      <c r="AQ462" s="38"/>
      <c r="AR462" s="38"/>
      <c r="AS462" s="38"/>
      <c r="AT462" s="38"/>
      <c r="AU462" s="38"/>
      <c r="AV462" s="38"/>
      <c r="AW462" s="38"/>
      <c r="AX462" s="38"/>
      <c r="AY462" s="38"/>
      <c r="AZ462" s="38"/>
      <c r="BA462" s="38"/>
      <c r="BB462" s="38"/>
      <c r="BC462" s="38"/>
      <c r="BD462" s="38"/>
      <c r="BE462" s="38"/>
      <c r="BF462" s="38"/>
      <c r="BG462" s="38"/>
    </row>
    <row r="463" spans="5:59" x14ac:dyDescent="0.25">
      <c r="E463" s="39"/>
      <c r="F463" s="38"/>
      <c r="G463" s="38"/>
      <c r="H463" s="38"/>
      <c r="I463" s="38"/>
      <c r="J463" s="38"/>
      <c r="K463" s="38"/>
      <c r="L463" s="38"/>
      <c r="M463" s="38"/>
      <c r="N463" s="38"/>
      <c r="O463" s="38"/>
      <c r="P463" s="38"/>
      <c r="Q463" s="38"/>
      <c r="R463" s="38"/>
      <c r="S463" s="38"/>
      <c r="T463" s="3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F463" s="38"/>
      <c r="AG463" s="38"/>
      <c r="AH463" s="38"/>
      <c r="AI463" s="38"/>
      <c r="AJ463" s="38"/>
      <c r="AK463" s="38"/>
      <c r="AL463" s="38"/>
      <c r="AM463" s="38"/>
      <c r="AN463" s="38"/>
      <c r="AO463" s="38"/>
      <c r="AP463" s="38"/>
      <c r="AQ463" s="38"/>
      <c r="AR463" s="38"/>
      <c r="AS463" s="38"/>
      <c r="AT463" s="38"/>
      <c r="AU463" s="38"/>
      <c r="AV463" s="38"/>
      <c r="AW463" s="38"/>
      <c r="AX463" s="38"/>
      <c r="AY463" s="38"/>
      <c r="AZ463" s="38"/>
      <c r="BA463" s="38"/>
      <c r="BB463" s="38"/>
      <c r="BC463" s="38"/>
      <c r="BD463" s="38"/>
      <c r="BE463" s="38"/>
      <c r="BF463" s="38"/>
      <c r="BG463" s="38"/>
    </row>
    <row r="464" spans="5:59" x14ac:dyDescent="0.25">
      <c r="E464" s="39"/>
      <c r="F464" s="38"/>
      <c r="G464" s="38"/>
      <c r="H464" s="38"/>
      <c r="I464" s="38"/>
      <c r="J464" s="38"/>
      <c r="K464" s="38"/>
      <c r="L464" s="38"/>
      <c r="M464" s="38"/>
      <c r="N464" s="38"/>
      <c r="O464" s="38"/>
      <c r="P464" s="38"/>
      <c r="Q464" s="38"/>
      <c r="R464" s="38"/>
      <c r="S464" s="38"/>
      <c r="T464" s="38"/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F464" s="38"/>
      <c r="AG464" s="38"/>
      <c r="AH464" s="38"/>
      <c r="AI464" s="38"/>
      <c r="AJ464" s="38"/>
      <c r="AK464" s="38"/>
      <c r="AL464" s="38"/>
      <c r="AM464" s="38"/>
      <c r="AN464" s="38"/>
      <c r="AO464" s="38"/>
      <c r="AP464" s="38"/>
      <c r="AQ464" s="38"/>
      <c r="AR464" s="38"/>
      <c r="AS464" s="38"/>
      <c r="AT464" s="38"/>
      <c r="AU464" s="38"/>
      <c r="AV464" s="38"/>
      <c r="AW464" s="38"/>
      <c r="AX464" s="38"/>
      <c r="AY464" s="38"/>
      <c r="AZ464" s="38"/>
      <c r="BA464" s="38"/>
      <c r="BB464" s="38"/>
      <c r="BC464" s="38"/>
      <c r="BD464" s="38"/>
      <c r="BE464" s="38"/>
      <c r="BF464" s="38"/>
      <c r="BG464" s="38"/>
    </row>
    <row r="465" spans="5:59" x14ac:dyDescent="0.25">
      <c r="E465" s="39"/>
      <c r="F465" s="38"/>
      <c r="G465" s="38"/>
      <c r="H465" s="38"/>
      <c r="I465" s="38"/>
      <c r="J465" s="38"/>
      <c r="K465" s="38"/>
      <c r="L465" s="38"/>
      <c r="M465" s="38"/>
      <c r="N465" s="38"/>
      <c r="O465" s="38"/>
      <c r="P465" s="38"/>
      <c r="Q465" s="38"/>
      <c r="R465" s="38"/>
      <c r="S465" s="38"/>
      <c r="T465" s="38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F465" s="38"/>
      <c r="AG465" s="38"/>
      <c r="AH465" s="38"/>
      <c r="AI465" s="38"/>
      <c r="AJ465" s="38"/>
      <c r="AK465" s="38"/>
      <c r="AL465" s="38"/>
      <c r="AM465" s="38"/>
      <c r="AN465" s="38"/>
      <c r="AO465" s="38"/>
      <c r="AP465" s="38"/>
      <c r="AQ465" s="38"/>
      <c r="AR465" s="38"/>
      <c r="AS465" s="38"/>
      <c r="AT465" s="38"/>
      <c r="AU465" s="38"/>
      <c r="AV465" s="38"/>
      <c r="AW465" s="38"/>
      <c r="AX465" s="38"/>
      <c r="AY465" s="38"/>
      <c r="AZ465" s="38"/>
      <c r="BA465" s="38"/>
      <c r="BB465" s="38"/>
      <c r="BC465" s="38"/>
      <c r="BD465" s="38"/>
      <c r="BE465" s="38"/>
      <c r="BF465" s="38"/>
      <c r="BG465" s="38"/>
    </row>
    <row r="466" spans="5:59" x14ac:dyDescent="0.25">
      <c r="E466" s="39"/>
      <c r="F466" s="38"/>
      <c r="G466" s="38"/>
      <c r="H466" s="38"/>
      <c r="I466" s="38"/>
      <c r="J466" s="38"/>
      <c r="K466" s="38"/>
      <c r="L466" s="38"/>
      <c r="M466" s="38"/>
      <c r="N466" s="38"/>
      <c r="O466" s="38"/>
      <c r="P466" s="38"/>
      <c r="Q466" s="38"/>
      <c r="R466" s="38"/>
      <c r="S466" s="38"/>
      <c r="T466" s="38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F466" s="38"/>
      <c r="AG466" s="38"/>
      <c r="AH466" s="38"/>
      <c r="AI466" s="38"/>
      <c r="AJ466" s="38"/>
      <c r="AK466" s="38"/>
      <c r="AL466" s="38"/>
      <c r="AM466" s="38"/>
      <c r="AN466" s="38"/>
      <c r="AO466" s="38"/>
      <c r="AP466" s="38"/>
      <c r="AQ466" s="38"/>
      <c r="AR466" s="38"/>
      <c r="AS466" s="38"/>
      <c r="AT466" s="38"/>
      <c r="AU466" s="38"/>
      <c r="AV466" s="38"/>
      <c r="AW466" s="38"/>
      <c r="AX466" s="38"/>
      <c r="AY466" s="38"/>
      <c r="AZ466" s="38"/>
      <c r="BA466" s="38"/>
      <c r="BB466" s="38"/>
      <c r="BC466" s="38"/>
      <c r="BD466" s="38"/>
      <c r="BE466" s="38"/>
      <c r="BF466" s="38"/>
      <c r="BG466" s="38"/>
    </row>
    <row r="467" spans="5:59" x14ac:dyDescent="0.25">
      <c r="E467" s="39"/>
      <c r="F467" s="38"/>
      <c r="G467" s="38"/>
      <c r="H467" s="38"/>
      <c r="I467" s="38"/>
      <c r="J467" s="38"/>
      <c r="K467" s="38"/>
      <c r="L467" s="38"/>
      <c r="M467" s="38"/>
      <c r="N467" s="38"/>
      <c r="O467" s="38"/>
      <c r="P467" s="38"/>
      <c r="Q467" s="38"/>
      <c r="R467" s="38"/>
      <c r="S467" s="38"/>
      <c r="T467" s="38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F467" s="38"/>
      <c r="AG467" s="38"/>
      <c r="AH467" s="38"/>
      <c r="AI467" s="38"/>
      <c r="AJ467" s="38"/>
      <c r="AK467" s="38"/>
      <c r="AL467" s="38"/>
      <c r="AM467" s="38"/>
      <c r="AN467" s="38"/>
      <c r="AO467" s="38"/>
      <c r="AP467" s="38"/>
      <c r="AQ467" s="38"/>
      <c r="AR467" s="38"/>
      <c r="AS467" s="38"/>
      <c r="AT467" s="38"/>
      <c r="AU467" s="38"/>
      <c r="AV467" s="38"/>
      <c r="AW467" s="38"/>
      <c r="AX467" s="38"/>
      <c r="AY467" s="38"/>
      <c r="AZ467" s="38"/>
      <c r="BA467" s="38"/>
      <c r="BB467" s="38"/>
      <c r="BC467" s="38"/>
      <c r="BD467" s="38"/>
      <c r="BE467" s="38"/>
      <c r="BF467" s="38"/>
      <c r="BG467" s="38"/>
    </row>
    <row r="468" spans="5:59" x14ac:dyDescent="0.25">
      <c r="E468" s="39"/>
      <c r="F468" s="38"/>
      <c r="G468" s="38"/>
      <c r="H468" s="38"/>
      <c r="I468" s="38"/>
      <c r="J468" s="38"/>
      <c r="K468" s="38"/>
      <c r="L468" s="38"/>
      <c r="M468" s="38"/>
      <c r="N468" s="38"/>
      <c r="O468" s="38"/>
      <c r="P468" s="38"/>
      <c r="Q468" s="38"/>
      <c r="R468" s="38"/>
      <c r="S468" s="38"/>
      <c r="T468" s="38"/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F468" s="38"/>
      <c r="AG468" s="38"/>
      <c r="AH468" s="38"/>
      <c r="AI468" s="38"/>
      <c r="AJ468" s="38"/>
      <c r="AK468" s="38"/>
      <c r="AL468" s="38"/>
      <c r="AM468" s="38"/>
      <c r="AN468" s="38"/>
      <c r="AO468" s="38"/>
      <c r="AP468" s="38"/>
      <c r="AQ468" s="38"/>
      <c r="AR468" s="38"/>
      <c r="AS468" s="38"/>
      <c r="AT468" s="38"/>
      <c r="AU468" s="38"/>
      <c r="AV468" s="38"/>
      <c r="AW468" s="38"/>
      <c r="AX468" s="38"/>
      <c r="AY468" s="38"/>
      <c r="AZ468" s="38"/>
      <c r="BA468" s="38"/>
      <c r="BB468" s="38"/>
      <c r="BC468" s="38"/>
      <c r="BD468" s="38"/>
      <c r="BE468" s="38"/>
      <c r="BF468" s="38"/>
      <c r="BG468" s="38"/>
    </row>
    <row r="469" spans="5:59" x14ac:dyDescent="0.25">
      <c r="E469" s="39"/>
      <c r="F469" s="38"/>
      <c r="G469" s="38"/>
      <c r="H469" s="38"/>
      <c r="I469" s="38"/>
      <c r="J469" s="38"/>
      <c r="K469" s="38"/>
      <c r="L469" s="38"/>
      <c r="M469" s="38"/>
      <c r="N469" s="38"/>
      <c r="O469" s="38"/>
      <c r="P469" s="38"/>
      <c r="Q469" s="38"/>
      <c r="R469" s="38"/>
      <c r="S469" s="38"/>
      <c r="T469" s="38"/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F469" s="38"/>
      <c r="AG469" s="38"/>
      <c r="AH469" s="38"/>
      <c r="AI469" s="38"/>
      <c r="AJ469" s="38"/>
      <c r="AK469" s="38"/>
      <c r="AL469" s="38"/>
      <c r="AM469" s="38"/>
      <c r="AN469" s="38"/>
      <c r="AO469" s="38"/>
      <c r="AP469" s="38"/>
      <c r="AQ469" s="38"/>
      <c r="AR469" s="38"/>
      <c r="AS469" s="38"/>
      <c r="AT469" s="38"/>
      <c r="AU469" s="38"/>
      <c r="AV469" s="38"/>
      <c r="AW469" s="38"/>
      <c r="AX469" s="38"/>
      <c r="AY469" s="38"/>
      <c r="AZ469" s="38"/>
      <c r="BA469" s="38"/>
      <c r="BB469" s="38"/>
      <c r="BC469" s="38"/>
      <c r="BD469" s="38"/>
      <c r="BE469" s="38"/>
      <c r="BF469" s="38"/>
      <c r="BG469" s="38"/>
    </row>
    <row r="470" spans="5:59" x14ac:dyDescent="0.25">
      <c r="E470" s="39"/>
      <c r="F470" s="38"/>
      <c r="G470" s="38"/>
      <c r="H470" s="38"/>
      <c r="I470" s="38"/>
      <c r="J470" s="38"/>
      <c r="K470" s="38"/>
      <c r="L470" s="38"/>
      <c r="M470" s="38"/>
      <c r="N470" s="38"/>
      <c r="O470" s="38"/>
      <c r="P470" s="38"/>
      <c r="Q470" s="38"/>
      <c r="R470" s="38"/>
      <c r="S470" s="38"/>
      <c r="T470" s="38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F470" s="38"/>
      <c r="AG470" s="38"/>
      <c r="AH470" s="38"/>
      <c r="AI470" s="38"/>
      <c r="AJ470" s="38"/>
      <c r="AK470" s="38"/>
      <c r="AL470" s="38"/>
      <c r="AM470" s="38"/>
      <c r="AN470" s="38"/>
      <c r="AO470" s="38"/>
      <c r="AP470" s="38"/>
      <c r="AQ470" s="38"/>
      <c r="AR470" s="38"/>
      <c r="AS470" s="38"/>
      <c r="AT470" s="38"/>
      <c r="AU470" s="38"/>
      <c r="AV470" s="38"/>
      <c r="AW470" s="38"/>
      <c r="AX470" s="38"/>
      <c r="AY470" s="38"/>
      <c r="AZ470" s="38"/>
      <c r="BA470" s="38"/>
      <c r="BB470" s="38"/>
      <c r="BC470" s="38"/>
      <c r="BD470" s="38"/>
      <c r="BE470" s="38"/>
      <c r="BF470" s="38"/>
      <c r="BG470" s="38"/>
    </row>
    <row r="471" spans="5:59" x14ac:dyDescent="0.25">
      <c r="E471" s="39"/>
      <c r="F471" s="38"/>
      <c r="G471" s="38"/>
      <c r="H471" s="38"/>
      <c r="I471" s="38"/>
      <c r="J471" s="38"/>
      <c r="K471" s="38"/>
      <c r="L471" s="38"/>
      <c r="M471" s="38"/>
      <c r="N471" s="38"/>
      <c r="O471" s="38"/>
      <c r="P471" s="38"/>
      <c r="Q471" s="38"/>
      <c r="R471" s="38"/>
      <c r="S471" s="38"/>
      <c r="T471" s="38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F471" s="38"/>
      <c r="AG471" s="38"/>
      <c r="AH471" s="38"/>
      <c r="AI471" s="38"/>
      <c r="AJ471" s="38"/>
      <c r="AK471" s="38"/>
      <c r="AL471" s="38"/>
      <c r="AM471" s="38"/>
      <c r="AN471" s="38"/>
      <c r="AO471" s="38"/>
      <c r="AP471" s="38"/>
      <c r="AQ471" s="38"/>
      <c r="AR471" s="38"/>
      <c r="AS471" s="38"/>
      <c r="AT471" s="38"/>
      <c r="AU471" s="38"/>
      <c r="AV471" s="38"/>
      <c r="AW471" s="38"/>
      <c r="AX471" s="38"/>
      <c r="AY471" s="38"/>
      <c r="AZ471" s="38"/>
      <c r="BA471" s="38"/>
      <c r="BB471" s="38"/>
      <c r="BC471" s="38"/>
      <c r="BD471" s="38"/>
      <c r="BE471" s="38"/>
      <c r="BF471" s="38"/>
      <c r="BG471" s="38"/>
    </row>
    <row r="472" spans="5:59" x14ac:dyDescent="0.25">
      <c r="E472" s="39"/>
      <c r="F472" s="38"/>
      <c r="G472" s="38"/>
      <c r="H472" s="38"/>
      <c r="I472" s="38"/>
      <c r="J472" s="38"/>
      <c r="K472" s="38"/>
      <c r="L472" s="38"/>
      <c r="M472" s="38"/>
      <c r="N472" s="38"/>
      <c r="O472" s="38"/>
      <c r="P472" s="38"/>
      <c r="Q472" s="38"/>
      <c r="R472" s="38"/>
      <c r="S472" s="38"/>
      <c r="T472" s="38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F472" s="38"/>
      <c r="AG472" s="38"/>
      <c r="AH472" s="38"/>
      <c r="AI472" s="38"/>
      <c r="AJ472" s="38"/>
      <c r="AK472" s="38"/>
      <c r="AL472" s="38"/>
      <c r="AM472" s="38"/>
      <c r="AN472" s="38"/>
      <c r="AO472" s="38"/>
      <c r="AP472" s="38"/>
      <c r="AQ472" s="38"/>
      <c r="AR472" s="38"/>
      <c r="AS472" s="38"/>
      <c r="AT472" s="38"/>
      <c r="AU472" s="38"/>
      <c r="AV472" s="38"/>
      <c r="AW472" s="38"/>
      <c r="AX472" s="38"/>
      <c r="AY472" s="38"/>
      <c r="AZ472" s="38"/>
      <c r="BA472" s="38"/>
      <c r="BB472" s="38"/>
      <c r="BC472" s="38"/>
      <c r="BD472" s="38"/>
      <c r="BE472" s="38"/>
      <c r="BF472" s="38"/>
      <c r="BG472" s="38"/>
    </row>
    <row r="473" spans="5:59" x14ac:dyDescent="0.25">
      <c r="E473" s="39"/>
      <c r="F473" s="38"/>
      <c r="G473" s="38"/>
      <c r="H473" s="38"/>
      <c r="I473" s="38"/>
      <c r="J473" s="38"/>
      <c r="K473" s="38"/>
      <c r="L473" s="38"/>
      <c r="M473" s="38"/>
      <c r="N473" s="38"/>
      <c r="O473" s="38"/>
      <c r="P473" s="38"/>
      <c r="Q473" s="38"/>
      <c r="R473" s="38"/>
      <c r="S473" s="38"/>
      <c r="T473" s="38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F473" s="38"/>
      <c r="AG473" s="38"/>
      <c r="AH473" s="38"/>
      <c r="AI473" s="38"/>
      <c r="AJ473" s="38"/>
      <c r="AK473" s="38"/>
      <c r="AL473" s="38"/>
      <c r="AM473" s="38"/>
      <c r="AN473" s="38"/>
      <c r="AO473" s="38"/>
      <c r="AP473" s="38"/>
      <c r="AQ473" s="38"/>
      <c r="AR473" s="38"/>
      <c r="AS473" s="38"/>
      <c r="AT473" s="38"/>
      <c r="AU473" s="38"/>
      <c r="AV473" s="38"/>
      <c r="AW473" s="38"/>
      <c r="AX473" s="38"/>
      <c r="AY473" s="38"/>
      <c r="AZ473" s="38"/>
      <c r="BA473" s="38"/>
      <c r="BB473" s="38"/>
      <c r="BC473" s="38"/>
      <c r="BD473" s="38"/>
      <c r="BE473" s="38"/>
      <c r="BF473" s="38"/>
      <c r="BG473" s="38"/>
    </row>
    <row r="474" spans="5:59" x14ac:dyDescent="0.25">
      <c r="E474" s="39"/>
      <c r="F474" s="38"/>
      <c r="G474" s="38"/>
      <c r="H474" s="38"/>
      <c r="I474" s="38"/>
      <c r="J474" s="38"/>
      <c r="K474" s="38"/>
      <c r="L474" s="38"/>
      <c r="M474" s="38"/>
      <c r="N474" s="38"/>
      <c r="O474" s="38"/>
      <c r="P474" s="38"/>
      <c r="Q474" s="38"/>
      <c r="R474" s="38"/>
      <c r="S474" s="38"/>
      <c r="T474" s="38"/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F474" s="38"/>
      <c r="AG474" s="38"/>
      <c r="AH474" s="38"/>
      <c r="AI474" s="38"/>
      <c r="AJ474" s="38"/>
      <c r="AK474" s="38"/>
      <c r="AL474" s="38"/>
      <c r="AM474" s="38"/>
      <c r="AN474" s="38"/>
      <c r="AO474" s="38"/>
      <c r="AP474" s="38"/>
      <c r="AQ474" s="38"/>
      <c r="AR474" s="38"/>
      <c r="AS474" s="38"/>
      <c r="AT474" s="38"/>
      <c r="AU474" s="38"/>
      <c r="AV474" s="38"/>
      <c r="AW474" s="38"/>
      <c r="AX474" s="38"/>
      <c r="AY474" s="38"/>
      <c r="AZ474" s="38"/>
      <c r="BA474" s="38"/>
      <c r="BB474" s="38"/>
      <c r="BC474" s="38"/>
      <c r="BD474" s="38"/>
      <c r="BE474" s="38"/>
      <c r="BF474" s="38"/>
      <c r="BG474" s="38"/>
    </row>
    <row r="475" spans="5:59" x14ac:dyDescent="0.25">
      <c r="E475" s="39"/>
      <c r="F475" s="38"/>
      <c r="G475" s="38"/>
      <c r="H475" s="38"/>
      <c r="I475" s="38"/>
      <c r="J475" s="38"/>
      <c r="K475" s="38"/>
      <c r="L475" s="38"/>
      <c r="M475" s="38"/>
      <c r="N475" s="38"/>
      <c r="O475" s="38"/>
      <c r="P475" s="38"/>
      <c r="Q475" s="38"/>
      <c r="R475" s="38"/>
      <c r="S475" s="38"/>
      <c r="T475" s="3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F475" s="38"/>
      <c r="AG475" s="38"/>
      <c r="AH475" s="38"/>
      <c r="AI475" s="38"/>
      <c r="AJ475" s="38"/>
      <c r="AK475" s="38"/>
      <c r="AL475" s="38"/>
      <c r="AM475" s="38"/>
      <c r="AN475" s="38"/>
      <c r="AO475" s="38"/>
      <c r="AP475" s="38"/>
      <c r="AQ475" s="38"/>
      <c r="AR475" s="38"/>
      <c r="AS475" s="38"/>
      <c r="AT475" s="38"/>
      <c r="AU475" s="38"/>
      <c r="AV475" s="38"/>
      <c r="AW475" s="38"/>
      <c r="AX475" s="38"/>
      <c r="AY475" s="38"/>
      <c r="AZ475" s="38"/>
      <c r="BA475" s="38"/>
      <c r="BB475" s="38"/>
      <c r="BC475" s="38"/>
      <c r="BD475" s="38"/>
      <c r="BE475" s="38"/>
      <c r="BF475" s="38"/>
      <c r="BG475" s="38"/>
    </row>
    <row r="476" spans="5:59" x14ac:dyDescent="0.25">
      <c r="E476" s="39"/>
      <c r="F476" s="38"/>
      <c r="G476" s="38"/>
      <c r="H476" s="38"/>
      <c r="I476" s="38"/>
      <c r="J476" s="38"/>
      <c r="K476" s="38"/>
      <c r="L476" s="38"/>
      <c r="M476" s="38"/>
      <c r="N476" s="38"/>
      <c r="O476" s="38"/>
      <c r="P476" s="38"/>
      <c r="Q476" s="38"/>
      <c r="R476" s="38"/>
      <c r="S476" s="38"/>
      <c r="T476" s="38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F476" s="38"/>
      <c r="AG476" s="38"/>
      <c r="AH476" s="38"/>
      <c r="AI476" s="38"/>
      <c r="AJ476" s="38"/>
      <c r="AK476" s="38"/>
      <c r="AL476" s="38"/>
      <c r="AM476" s="38"/>
      <c r="AN476" s="38"/>
      <c r="AO476" s="38"/>
      <c r="AP476" s="38"/>
      <c r="AQ476" s="38"/>
      <c r="AR476" s="38"/>
      <c r="AS476" s="38"/>
      <c r="AT476" s="38"/>
      <c r="AU476" s="38"/>
      <c r="AV476" s="38"/>
      <c r="AW476" s="38"/>
      <c r="AX476" s="38"/>
      <c r="AY476" s="38"/>
      <c r="AZ476" s="38"/>
      <c r="BA476" s="38"/>
      <c r="BB476" s="38"/>
      <c r="BC476" s="38"/>
      <c r="BD476" s="38"/>
      <c r="BE476" s="38"/>
      <c r="BF476" s="38"/>
      <c r="BG476" s="38"/>
    </row>
    <row r="477" spans="5:59" x14ac:dyDescent="0.25">
      <c r="E477" s="39"/>
      <c r="F477" s="38"/>
      <c r="G477" s="38"/>
      <c r="H477" s="38"/>
      <c r="I477" s="38"/>
      <c r="J477" s="38"/>
      <c r="K477" s="38"/>
      <c r="L477" s="38"/>
      <c r="M477" s="38"/>
      <c r="N477" s="38"/>
      <c r="O477" s="38"/>
      <c r="P477" s="38"/>
      <c r="Q477" s="38"/>
      <c r="R477" s="38"/>
      <c r="S477" s="38"/>
      <c r="T477" s="38"/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F477" s="38"/>
      <c r="AG477" s="38"/>
      <c r="AH477" s="38"/>
      <c r="AI477" s="38"/>
      <c r="AJ477" s="38"/>
      <c r="AK477" s="38"/>
      <c r="AL477" s="38"/>
      <c r="AM477" s="38"/>
      <c r="AN477" s="38"/>
      <c r="AO477" s="38"/>
      <c r="AP477" s="38"/>
      <c r="AQ477" s="38"/>
      <c r="AR477" s="38"/>
      <c r="AS477" s="38"/>
      <c r="AT477" s="38"/>
      <c r="AU477" s="38"/>
      <c r="AV477" s="38"/>
      <c r="AW477" s="38"/>
      <c r="AX477" s="38"/>
      <c r="AY477" s="38"/>
      <c r="AZ477" s="38"/>
      <c r="BA477" s="38"/>
      <c r="BB477" s="38"/>
      <c r="BC477" s="38"/>
      <c r="BD477" s="38"/>
      <c r="BE477" s="38"/>
      <c r="BF477" s="38"/>
      <c r="BG477" s="38"/>
    </row>
    <row r="478" spans="5:59" x14ac:dyDescent="0.25">
      <c r="E478" s="39"/>
      <c r="F478" s="38"/>
      <c r="G478" s="38"/>
      <c r="H478" s="38"/>
      <c r="I478" s="38"/>
      <c r="J478" s="38"/>
      <c r="K478" s="38"/>
      <c r="L478" s="38"/>
      <c r="M478" s="38"/>
      <c r="N478" s="38"/>
      <c r="O478" s="38"/>
      <c r="P478" s="38"/>
      <c r="Q478" s="38"/>
      <c r="R478" s="38"/>
      <c r="S478" s="38"/>
      <c r="T478" s="38"/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F478" s="38"/>
      <c r="AG478" s="38"/>
      <c r="AH478" s="38"/>
      <c r="AI478" s="38"/>
      <c r="AJ478" s="38"/>
      <c r="AK478" s="38"/>
      <c r="AL478" s="38"/>
      <c r="AM478" s="38"/>
      <c r="AN478" s="38"/>
      <c r="AO478" s="38"/>
      <c r="AP478" s="38"/>
      <c r="AQ478" s="38"/>
      <c r="AR478" s="38"/>
      <c r="AS478" s="38"/>
      <c r="AT478" s="38"/>
      <c r="AU478" s="38"/>
      <c r="AV478" s="38"/>
      <c r="AW478" s="38"/>
      <c r="AX478" s="38"/>
      <c r="AY478" s="38"/>
      <c r="AZ478" s="38"/>
      <c r="BA478" s="38"/>
      <c r="BB478" s="38"/>
      <c r="BC478" s="38"/>
      <c r="BD478" s="38"/>
      <c r="BE478" s="38"/>
      <c r="BF478" s="38"/>
      <c r="BG478" s="38"/>
    </row>
    <row r="479" spans="5:59" x14ac:dyDescent="0.25">
      <c r="E479" s="39"/>
      <c r="F479" s="38"/>
      <c r="G479" s="38"/>
      <c r="H479" s="38"/>
      <c r="I479" s="38"/>
      <c r="J479" s="38"/>
      <c r="K479" s="38"/>
      <c r="L479" s="38"/>
      <c r="M479" s="38"/>
      <c r="N479" s="38"/>
      <c r="O479" s="38"/>
      <c r="P479" s="38"/>
      <c r="Q479" s="38"/>
      <c r="R479" s="38"/>
      <c r="S479" s="38"/>
      <c r="T479" s="3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F479" s="38"/>
      <c r="AG479" s="38"/>
      <c r="AH479" s="38"/>
      <c r="AI479" s="38"/>
      <c r="AJ479" s="38"/>
      <c r="AK479" s="38"/>
      <c r="AL479" s="38"/>
      <c r="AM479" s="38"/>
      <c r="AN479" s="38"/>
      <c r="AO479" s="38"/>
      <c r="AP479" s="38"/>
      <c r="AQ479" s="38"/>
      <c r="AR479" s="38"/>
      <c r="AS479" s="38"/>
      <c r="AT479" s="38"/>
      <c r="AU479" s="38"/>
      <c r="AV479" s="38"/>
      <c r="AW479" s="38"/>
      <c r="AX479" s="38"/>
      <c r="AY479" s="38"/>
      <c r="AZ479" s="38"/>
      <c r="BA479" s="38"/>
      <c r="BB479" s="38"/>
      <c r="BC479" s="38"/>
      <c r="BD479" s="38"/>
      <c r="BE479" s="38"/>
      <c r="BF479" s="38"/>
      <c r="BG479" s="38"/>
    </row>
    <row r="480" spans="5:59" x14ac:dyDescent="0.25">
      <c r="E480" s="39"/>
      <c r="F480" s="38"/>
      <c r="G480" s="38"/>
      <c r="H480" s="38"/>
      <c r="I480" s="38"/>
      <c r="J480" s="38"/>
      <c r="K480" s="38"/>
      <c r="L480" s="38"/>
      <c r="M480" s="38"/>
      <c r="N480" s="38"/>
      <c r="O480" s="38"/>
      <c r="P480" s="38"/>
      <c r="Q480" s="38"/>
      <c r="R480" s="38"/>
      <c r="S480" s="38"/>
      <c r="T480" s="38"/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F480" s="38"/>
      <c r="AG480" s="38"/>
      <c r="AH480" s="38"/>
      <c r="AI480" s="38"/>
      <c r="AJ480" s="38"/>
      <c r="AK480" s="38"/>
      <c r="AL480" s="38"/>
      <c r="AM480" s="38"/>
      <c r="AN480" s="38"/>
      <c r="AO480" s="38"/>
      <c r="AP480" s="38"/>
      <c r="AQ480" s="38"/>
      <c r="AR480" s="38"/>
      <c r="AS480" s="38"/>
      <c r="AT480" s="38"/>
      <c r="AU480" s="38"/>
      <c r="AV480" s="38"/>
      <c r="AW480" s="38"/>
      <c r="AX480" s="38"/>
      <c r="AY480" s="38"/>
      <c r="AZ480" s="38"/>
      <c r="BA480" s="38"/>
      <c r="BB480" s="38"/>
      <c r="BC480" s="38"/>
      <c r="BD480" s="38"/>
      <c r="BE480" s="38"/>
      <c r="BF480" s="38"/>
      <c r="BG480" s="38"/>
    </row>
    <row r="481" spans="5:59" x14ac:dyDescent="0.25">
      <c r="E481" s="39"/>
      <c r="F481" s="38"/>
      <c r="G481" s="38"/>
      <c r="H481" s="38"/>
      <c r="I481" s="38"/>
      <c r="J481" s="38"/>
      <c r="K481" s="38"/>
      <c r="L481" s="38"/>
      <c r="M481" s="38"/>
      <c r="N481" s="38"/>
      <c r="O481" s="38"/>
      <c r="P481" s="38"/>
      <c r="Q481" s="38"/>
      <c r="R481" s="38"/>
      <c r="S481" s="38"/>
      <c r="T481" s="3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F481" s="38"/>
      <c r="AG481" s="38"/>
      <c r="AH481" s="38"/>
      <c r="AI481" s="38"/>
      <c r="AJ481" s="38"/>
      <c r="AK481" s="38"/>
      <c r="AL481" s="38"/>
      <c r="AM481" s="38"/>
      <c r="AN481" s="38"/>
      <c r="AO481" s="38"/>
      <c r="AP481" s="38"/>
      <c r="AQ481" s="38"/>
      <c r="AR481" s="38"/>
      <c r="AS481" s="38"/>
      <c r="AT481" s="38"/>
      <c r="AU481" s="38"/>
      <c r="AV481" s="38"/>
      <c r="AW481" s="38"/>
      <c r="AX481" s="38"/>
      <c r="AY481" s="38"/>
      <c r="AZ481" s="38"/>
      <c r="BA481" s="38"/>
      <c r="BB481" s="38"/>
      <c r="BC481" s="38"/>
      <c r="BD481" s="38"/>
      <c r="BE481" s="38"/>
      <c r="BF481" s="38"/>
      <c r="BG481" s="38"/>
    </row>
    <row r="482" spans="5:59" x14ac:dyDescent="0.25">
      <c r="E482" s="39"/>
      <c r="F482" s="38"/>
      <c r="G482" s="38"/>
      <c r="H482" s="38"/>
      <c r="I482" s="38"/>
      <c r="J482" s="38"/>
      <c r="K482" s="38"/>
      <c r="L482" s="38"/>
      <c r="M482" s="38"/>
      <c r="N482" s="38"/>
      <c r="O482" s="38"/>
      <c r="P482" s="38"/>
      <c r="Q482" s="38"/>
      <c r="R482" s="38"/>
      <c r="S482" s="38"/>
      <c r="T482" s="38"/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F482" s="38"/>
      <c r="AG482" s="38"/>
      <c r="AH482" s="38"/>
      <c r="AI482" s="38"/>
      <c r="AJ482" s="38"/>
      <c r="AK482" s="38"/>
      <c r="AL482" s="38"/>
      <c r="AM482" s="38"/>
      <c r="AN482" s="38"/>
      <c r="AO482" s="38"/>
      <c r="AP482" s="38"/>
      <c r="AQ482" s="38"/>
      <c r="AR482" s="38"/>
      <c r="AS482" s="38"/>
      <c r="AT482" s="38"/>
      <c r="AU482" s="38"/>
      <c r="AV482" s="38"/>
      <c r="AW482" s="38"/>
      <c r="AX482" s="38"/>
      <c r="AY482" s="38"/>
      <c r="AZ482" s="38"/>
      <c r="BA482" s="38"/>
      <c r="BB482" s="38"/>
      <c r="BC482" s="38"/>
      <c r="BD482" s="38"/>
      <c r="BE482" s="38"/>
      <c r="BF482" s="38"/>
      <c r="BG482" s="38"/>
    </row>
    <row r="483" spans="5:59" x14ac:dyDescent="0.25">
      <c r="E483" s="39"/>
      <c r="F483" s="38"/>
      <c r="G483" s="38"/>
      <c r="H483" s="38"/>
      <c r="I483" s="38"/>
      <c r="J483" s="38"/>
      <c r="K483" s="38"/>
      <c r="L483" s="38"/>
      <c r="M483" s="38"/>
      <c r="N483" s="38"/>
      <c r="O483" s="38"/>
      <c r="P483" s="38"/>
      <c r="Q483" s="38"/>
      <c r="R483" s="38"/>
      <c r="S483" s="38"/>
      <c r="T483" s="38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F483" s="38"/>
      <c r="AG483" s="38"/>
      <c r="AH483" s="38"/>
      <c r="AI483" s="38"/>
      <c r="AJ483" s="38"/>
      <c r="AK483" s="38"/>
      <c r="AL483" s="38"/>
      <c r="AM483" s="38"/>
      <c r="AN483" s="38"/>
      <c r="AO483" s="38"/>
      <c r="AP483" s="38"/>
      <c r="AQ483" s="38"/>
      <c r="AR483" s="38"/>
      <c r="AS483" s="38"/>
      <c r="AT483" s="38"/>
      <c r="AU483" s="38"/>
      <c r="AV483" s="38"/>
      <c r="AW483" s="38"/>
      <c r="AX483" s="38"/>
      <c r="AY483" s="38"/>
      <c r="AZ483" s="38"/>
      <c r="BA483" s="38"/>
      <c r="BB483" s="38"/>
      <c r="BC483" s="38"/>
      <c r="BD483" s="38"/>
      <c r="BE483" s="38"/>
      <c r="BF483" s="38"/>
      <c r="BG483" s="38"/>
    </row>
    <row r="484" spans="5:59" x14ac:dyDescent="0.25">
      <c r="E484" s="39"/>
      <c r="F484" s="38"/>
      <c r="G484" s="38"/>
      <c r="H484" s="38"/>
      <c r="I484" s="38"/>
      <c r="J484" s="38"/>
      <c r="K484" s="38"/>
      <c r="L484" s="38"/>
      <c r="M484" s="38"/>
      <c r="N484" s="38"/>
      <c r="O484" s="38"/>
      <c r="P484" s="38"/>
      <c r="Q484" s="38"/>
      <c r="R484" s="38"/>
      <c r="S484" s="38"/>
      <c r="T484" s="3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F484" s="38"/>
      <c r="AG484" s="38"/>
      <c r="AH484" s="38"/>
      <c r="AI484" s="38"/>
      <c r="AJ484" s="38"/>
      <c r="AK484" s="38"/>
      <c r="AL484" s="38"/>
      <c r="AM484" s="38"/>
      <c r="AN484" s="38"/>
      <c r="AO484" s="38"/>
      <c r="AP484" s="38"/>
      <c r="AQ484" s="38"/>
      <c r="AR484" s="38"/>
      <c r="AS484" s="38"/>
      <c r="AT484" s="38"/>
      <c r="AU484" s="38"/>
      <c r="AV484" s="38"/>
      <c r="AW484" s="38"/>
      <c r="AX484" s="38"/>
      <c r="AY484" s="38"/>
      <c r="AZ484" s="38"/>
      <c r="BA484" s="38"/>
      <c r="BB484" s="38"/>
      <c r="BC484" s="38"/>
      <c r="BD484" s="38"/>
      <c r="BE484" s="38"/>
      <c r="BF484" s="38"/>
      <c r="BG484" s="38"/>
    </row>
    <row r="485" spans="5:59" x14ac:dyDescent="0.25">
      <c r="E485" s="39"/>
      <c r="F485" s="38"/>
      <c r="G485" s="38"/>
      <c r="H485" s="38"/>
      <c r="I485" s="38"/>
      <c r="J485" s="38"/>
      <c r="K485" s="38"/>
      <c r="L485" s="38"/>
      <c r="M485" s="38"/>
      <c r="N485" s="38"/>
      <c r="O485" s="38"/>
      <c r="P485" s="38"/>
      <c r="Q485" s="38"/>
      <c r="R485" s="38"/>
      <c r="S485" s="38"/>
      <c r="T485" s="3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F485" s="38"/>
      <c r="AG485" s="38"/>
      <c r="AH485" s="38"/>
      <c r="AI485" s="38"/>
      <c r="AJ485" s="38"/>
      <c r="AK485" s="38"/>
      <c r="AL485" s="38"/>
      <c r="AM485" s="38"/>
      <c r="AN485" s="38"/>
      <c r="AO485" s="38"/>
      <c r="AP485" s="38"/>
      <c r="AQ485" s="38"/>
      <c r="AR485" s="38"/>
      <c r="AS485" s="38"/>
      <c r="AT485" s="38"/>
      <c r="AU485" s="38"/>
      <c r="AV485" s="38"/>
      <c r="AW485" s="38"/>
      <c r="AX485" s="38"/>
      <c r="AY485" s="38"/>
      <c r="AZ485" s="38"/>
      <c r="BA485" s="38"/>
      <c r="BB485" s="38"/>
      <c r="BC485" s="38"/>
      <c r="BD485" s="38"/>
      <c r="BE485" s="38"/>
      <c r="BF485" s="38"/>
      <c r="BG485" s="38"/>
    </row>
    <row r="486" spans="5:59" x14ac:dyDescent="0.25">
      <c r="E486" s="39"/>
      <c r="F486" s="38"/>
      <c r="G486" s="38"/>
      <c r="H486" s="38"/>
      <c r="I486" s="38"/>
      <c r="J486" s="38"/>
      <c r="K486" s="38"/>
      <c r="L486" s="38"/>
      <c r="M486" s="38"/>
      <c r="N486" s="38"/>
      <c r="O486" s="38"/>
      <c r="P486" s="38"/>
      <c r="Q486" s="38"/>
      <c r="R486" s="38"/>
      <c r="S486" s="38"/>
      <c r="T486" s="38"/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F486" s="38"/>
      <c r="AG486" s="38"/>
      <c r="AH486" s="38"/>
      <c r="AI486" s="38"/>
      <c r="AJ486" s="38"/>
      <c r="AK486" s="38"/>
      <c r="AL486" s="38"/>
      <c r="AM486" s="38"/>
      <c r="AN486" s="38"/>
      <c r="AO486" s="38"/>
      <c r="AP486" s="38"/>
      <c r="AQ486" s="38"/>
      <c r="AR486" s="38"/>
      <c r="AS486" s="38"/>
      <c r="AT486" s="38"/>
      <c r="AU486" s="38"/>
      <c r="AV486" s="38"/>
      <c r="AW486" s="38"/>
      <c r="AX486" s="38"/>
      <c r="AY486" s="38"/>
      <c r="AZ486" s="38"/>
      <c r="BA486" s="38"/>
      <c r="BB486" s="38"/>
      <c r="BC486" s="38"/>
      <c r="BD486" s="38"/>
      <c r="BE486" s="38"/>
      <c r="BF486" s="38"/>
      <c r="BG486" s="38"/>
    </row>
    <row r="487" spans="5:59" x14ac:dyDescent="0.25">
      <c r="E487" s="39"/>
      <c r="F487" s="38"/>
      <c r="G487" s="38"/>
      <c r="H487" s="38"/>
      <c r="I487" s="38"/>
      <c r="J487" s="38"/>
      <c r="K487" s="38"/>
      <c r="L487" s="38"/>
      <c r="M487" s="38"/>
      <c r="N487" s="38"/>
      <c r="O487" s="38"/>
      <c r="P487" s="38"/>
      <c r="Q487" s="38"/>
      <c r="R487" s="38"/>
      <c r="S487" s="38"/>
      <c r="T487" s="38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F487" s="38"/>
      <c r="AG487" s="38"/>
      <c r="AH487" s="38"/>
      <c r="AI487" s="38"/>
      <c r="AJ487" s="38"/>
      <c r="AK487" s="38"/>
      <c r="AL487" s="38"/>
      <c r="AM487" s="38"/>
      <c r="AN487" s="38"/>
      <c r="AO487" s="38"/>
      <c r="AP487" s="38"/>
      <c r="AQ487" s="38"/>
      <c r="AR487" s="38"/>
      <c r="AS487" s="38"/>
      <c r="AT487" s="38"/>
      <c r="AU487" s="38"/>
      <c r="AV487" s="38"/>
      <c r="AW487" s="38"/>
      <c r="AX487" s="38"/>
      <c r="AY487" s="38"/>
      <c r="AZ487" s="38"/>
      <c r="BA487" s="38"/>
      <c r="BB487" s="38"/>
      <c r="BC487" s="38"/>
      <c r="BD487" s="38"/>
      <c r="BE487" s="38"/>
      <c r="BF487" s="38"/>
      <c r="BG487" s="38"/>
    </row>
    <row r="488" spans="5:59" x14ac:dyDescent="0.25">
      <c r="E488" s="39"/>
      <c r="F488" s="38"/>
      <c r="G488" s="38"/>
      <c r="H488" s="38"/>
      <c r="I488" s="38"/>
      <c r="J488" s="38"/>
      <c r="K488" s="38"/>
      <c r="L488" s="38"/>
      <c r="M488" s="38"/>
      <c r="N488" s="38"/>
      <c r="O488" s="38"/>
      <c r="P488" s="38"/>
      <c r="Q488" s="38"/>
      <c r="R488" s="38"/>
      <c r="S488" s="38"/>
      <c r="T488" s="38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F488" s="38"/>
      <c r="AG488" s="38"/>
      <c r="AH488" s="38"/>
      <c r="AI488" s="38"/>
      <c r="AJ488" s="38"/>
      <c r="AK488" s="38"/>
      <c r="AL488" s="38"/>
      <c r="AM488" s="38"/>
      <c r="AN488" s="38"/>
      <c r="AO488" s="38"/>
      <c r="AP488" s="38"/>
      <c r="AQ488" s="38"/>
      <c r="AR488" s="38"/>
      <c r="AS488" s="38"/>
      <c r="AT488" s="38"/>
      <c r="AU488" s="38"/>
      <c r="AV488" s="38"/>
      <c r="AW488" s="38"/>
      <c r="AX488" s="38"/>
      <c r="AY488" s="38"/>
      <c r="AZ488" s="38"/>
      <c r="BA488" s="38"/>
      <c r="BB488" s="38"/>
      <c r="BC488" s="38"/>
      <c r="BD488" s="38"/>
      <c r="BE488" s="38"/>
      <c r="BF488" s="38"/>
      <c r="BG488" s="38"/>
    </row>
    <row r="489" spans="5:59" x14ac:dyDescent="0.25">
      <c r="E489" s="39"/>
      <c r="F489" s="38"/>
      <c r="G489" s="38"/>
      <c r="H489" s="38"/>
      <c r="I489" s="38"/>
      <c r="J489" s="38"/>
      <c r="K489" s="38"/>
      <c r="L489" s="38"/>
      <c r="M489" s="38"/>
      <c r="N489" s="38"/>
      <c r="O489" s="38"/>
      <c r="P489" s="38"/>
      <c r="Q489" s="38"/>
      <c r="R489" s="38"/>
      <c r="S489" s="38"/>
      <c r="T489" s="38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F489" s="38"/>
      <c r="AG489" s="38"/>
      <c r="AH489" s="38"/>
      <c r="AI489" s="38"/>
      <c r="AJ489" s="38"/>
      <c r="AK489" s="38"/>
      <c r="AL489" s="38"/>
      <c r="AM489" s="38"/>
      <c r="AN489" s="38"/>
      <c r="AO489" s="38"/>
      <c r="AP489" s="38"/>
      <c r="AQ489" s="38"/>
      <c r="AR489" s="38"/>
      <c r="AS489" s="38"/>
      <c r="AT489" s="38"/>
      <c r="AU489" s="38"/>
      <c r="AV489" s="38"/>
      <c r="AW489" s="38"/>
      <c r="AX489" s="38"/>
      <c r="AY489" s="38"/>
      <c r="AZ489" s="38"/>
      <c r="BA489" s="38"/>
      <c r="BB489" s="38"/>
      <c r="BC489" s="38"/>
      <c r="BD489" s="38"/>
      <c r="BE489" s="38"/>
      <c r="BF489" s="38"/>
      <c r="BG489" s="38"/>
    </row>
    <row r="490" spans="5:59" x14ac:dyDescent="0.25">
      <c r="E490" s="39"/>
      <c r="F490" s="38"/>
      <c r="G490" s="38"/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  <c r="S490" s="38"/>
      <c r="T490" s="38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F490" s="38"/>
      <c r="AG490" s="38"/>
      <c r="AH490" s="38"/>
      <c r="AI490" s="38"/>
      <c r="AJ490" s="38"/>
      <c r="AK490" s="38"/>
      <c r="AL490" s="38"/>
      <c r="AM490" s="38"/>
      <c r="AN490" s="38"/>
      <c r="AO490" s="38"/>
      <c r="AP490" s="38"/>
      <c r="AQ490" s="38"/>
      <c r="AR490" s="38"/>
      <c r="AS490" s="38"/>
      <c r="AT490" s="38"/>
      <c r="AU490" s="38"/>
      <c r="AV490" s="38"/>
      <c r="AW490" s="38"/>
      <c r="AX490" s="38"/>
      <c r="AY490" s="38"/>
      <c r="AZ490" s="38"/>
      <c r="BA490" s="38"/>
      <c r="BB490" s="38"/>
      <c r="BC490" s="38"/>
      <c r="BD490" s="38"/>
      <c r="BE490" s="38"/>
      <c r="BF490" s="38"/>
      <c r="BG490" s="38"/>
    </row>
    <row r="491" spans="5:59" x14ac:dyDescent="0.25">
      <c r="E491" s="39"/>
      <c r="F491" s="38"/>
      <c r="G491" s="38"/>
      <c r="H491" s="38"/>
      <c r="I491" s="38"/>
      <c r="J491" s="38"/>
      <c r="K491" s="38"/>
      <c r="L491" s="38"/>
      <c r="M491" s="38"/>
      <c r="N491" s="38"/>
      <c r="O491" s="38"/>
      <c r="P491" s="38"/>
      <c r="Q491" s="38"/>
      <c r="R491" s="38"/>
      <c r="S491" s="38"/>
      <c r="T491" s="38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F491" s="38"/>
      <c r="AG491" s="38"/>
      <c r="AH491" s="38"/>
      <c r="AI491" s="38"/>
      <c r="AJ491" s="38"/>
      <c r="AK491" s="38"/>
      <c r="AL491" s="38"/>
      <c r="AM491" s="38"/>
      <c r="AN491" s="38"/>
      <c r="AO491" s="38"/>
      <c r="AP491" s="38"/>
      <c r="AQ491" s="38"/>
      <c r="AR491" s="38"/>
      <c r="AS491" s="38"/>
      <c r="AT491" s="38"/>
      <c r="AU491" s="38"/>
      <c r="AV491" s="38"/>
      <c r="AW491" s="38"/>
      <c r="AX491" s="38"/>
      <c r="AY491" s="38"/>
      <c r="AZ491" s="38"/>
      <c r="BA491" s="38"/>
      <c r="BB491" s="38"/>
      <c r="BC491" s="38"/>
      <c r="BD491" s="38"/>
      <c r="BE491" s="38"/>
      <c r="BF491" s="38"/>
      <c r="BG491" s="38"/>
    </row>
    <row r="492" spans="5:59" x14ac:dyDescent="0.25">
      <c r="E492" s="39"/>
      <c r="F492" s="38"/>
      <c r="G492" s="38"/>
      <c r="H492" s="38"/>
      <c r="I492" s="38"/>
      <c r="J492" s="38"/>
      <c r="K492" s="38"/>
      <c r="L492" s="38"/>
      <c r="M492" s="38"/>
      <c r="N492" s="38"/>
      <c r="O492" s="38"/>
      <c r="P492" s="38"/>
      <c r="Q492" s="38"/>
      <c r="R492" s="38"/>
      <c r="S492" s="38"/>
      <c r="T492" s="38"/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F492" s="38"/>
      <c r="AG492" s="38"/>
      <c r="AH492" s="38"/>
      <c r="AI492" s="38"/>
      <c r="AJ492" s="38"/>
      <c r="AK492" s="38"/>
      <c r="AL492" s="38"/>
      <c r="AM492" s="38"/>
      <c r="AN492" s="38"/>
      <c r="AO492" s="38"/>
      <c r="AP492" s="38"/>
      <c r="AQ492" s="38"/>
      <c r="AR492" s="38"/>
      <c r="AS492" s="38"/>
      <c r="AT492" s="38"/>
      <c r="AU492" s="38"/>
      <c r="AV492" s="38"/>
      <c r="AW492" s="38"/>
      <c r="AX492" s="38"/>
      <c r="AY492" s="38"/>
      <c r="AZ492" s="38"/>
      <c r="BA492" s="38"/>
      <c r="BB492" s="38"/>
      <c r="BC492" s="38"/>
      <c r="BD492" s="38"/>
      <c r="BE492" s="38"/>
      <c r="BF492" s="38"/>
      <c r="BG492" s="38"/>
    </row>
    <row r="493" spans="5:59" x14ac:dyDescent="0.25">
      <c r="E493" s="39"/>
      <c r="F493" s="38"/>
      <c r="G493" s="38"/>
      <c r="H493" s="38"/>
      <c r="I493" s="38"/>
      <c r="J493" s="38"/>
      <c r="K493" s="38"/>
      <c r="L493" s="38"/>
      <c r="M493" s="38"/>
      <c r="N493" s="38"/>
      <c r="O493" s="38"/>
      <c r="P493" s="38"/>
      <c r="Q493" s="38"/>
      <c r="R493" s="38"/>
      <c r="S493" s="38"/>
      <c r="T493" s="3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F493" s="38"/>
      <c r="AG493" s="38"/>
      <c r="AH493" s="38"/>
      <c r="AI493" s="38"/>
      <c r="AJ493" s="38"/>
      <c r="AK493" s="38"/>
      <c r="AL493" s="38"/>
      <c r="AM493" s="38"/>
      <c r="AN493" s="38"/>
      <c r="AO493" s="38"/>
      <c r="AP493" s="38"/>
      <c r="AQ493" s="38"/>
      <c r="AR493" s="38"/>
      <c r="AS493" s="38"/>
      <c r="AT493" s="38"/>
      <c r="AU493" s="38"/>
      <c r="AV493" s="38"/>
      <c r="AW493" s="38"/>
      <c r="AX493" s="38"/>
      <c r="AY493" s="38"/>
      <c r="AZ493" s="38"/>
      <c r="BA493" s="38"/>
      <c r="BB493" s="38"/>
      <c r="BC493" s="38"/>
      <c r="BD493" s="38"/>
      <c r="BE493" s="38"/>
      <c r="BF493" s="38"/>
      <c r="BG493" s="38"/>
    </row>
    <row r="494" spans="5:59" x14ac:dyDescent="0.25">
      <c r="E494" s="39"/>
      <c r="F494" s="38"/>
      <c r="G494" s="38"/>
      <c r="H494" s="38"/>
      <c r="I494" s="38"/>
      <c r="J494" s="38"/>
      <c r="K494" s="38"/>
      <c r="L494" s="38"/>
      <c r="M494" s="38"/>
      <c r="N494" s="38"/>
      <c r="O494" s="38"/>
      <c r="P494" s="38"/>
      <c r="Q494" s="38"/>
      <c r="R494" s="38"/>
      <c r="S494" s="38"/>
      <c r="T494" s="3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F494" s="38"/>
      <c r="AG494" s="38"/>
      <c r="AH494" s="38"/>
      <c r="AI494" s="38"/>
      <c r="AJ494" s="38"/>
      <c r="AK494" s="38"/>
      <c r="AL494" s="38"/>
      <c r="AM494" s="38"/>
      <c r="AN494" s="38"/>
      <c r="AO494" s="38"/>
      <c r="AP494" s="38"/>
      <c r="AQ494" s="38"/>
      <c r="AR494" s="38"/>
      <c r="AS494" s="38"/>
      <c r="AT494" s="38"/>
      <c r="AU494" s="38"/>
      <c r="AV494" s="38"/>
      <c r="AW494" s="38"/>
      <c r="AX494" s="38"/>
      <c r="AY494" s="38"/>
      <c r="AZ494" s="38"/>
      <c r="BA494" s="38"/>
      <c r="BB494" s="38"/>
      <c r="BC494" s="38"/>
      <c r="BD494" s="38"/>
      <c r="BE494" s="38"/>
      <c r="BF494" s="38"/>
      <c r="BG494" s="38"/>
    </row>
    <row r="495" spans="5:59" x14ac:dyDescent="0.25">
      <c r="E495" s="39"/>
      <c r="F495" s="38"/>
      <c r="G495" s="38"/>
      <c r="H495" s="38"/>
      <c r="I495" s="38"/>
      <c r="J495" s="38"/>
      <c r="K495" s="38"/>
      <c r="L495" s="38"/>
      <c r="M495" s="38"/>
      <c r="N495" s="38"/>
      <c r="O495" s="38"/>
      <c r="P495" s="38"/>
      <c r="Q495" s="38"/>
      <c r="R495" s="38"/>
      <c r="S495" s="38"/>
      <c r="T495" s="38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F495" s="38"/>
      <c r="AG495" s="38"/>
      <c r="AH495" s="38"/>
      <c r="AI495" s="38"/>
      <c r="AJ495" s="38"/>
      <c r="AK495" s="38"/>
      <c r="AL495" s="38"/>
      <c r="AM495" s="38"/>
      <c r="AN495" s="38"/>
      <c r="AO495" s="38"/>
      <c r="AP495" s="38"/>
      <c r="AQ495" s="38"/>
      <c r="AR495" s="38"/>
      <c r="AS495" s="38"/>
      <c r="AT495" s="38"/>
      <c r="AU495" s="38"/>
      <c r="AV495" s="38"/>
      <c r="AW495" s="38"/>
      <c r="AX495" s="38"/>
      <c r="AY495" s="38"/>
      <c r="AZ495" s="38"/>
      <c r="BA495" s="38"/>
      <c r="BB495" s="38"/>
      <c r="BC495" s="38"/>
      <c r="BD495" s="38"/>
      <c r="BE495" s="38"/>
      <c r="BF495" s="38"/>
      <c r="BG495" s="38"/>
    </row>
    <row r="496" spans="5:59" x14ac:dyDescent="0.25">
      <c r="E496" s="39"/>
      <c r="F496" s="38"/>
      <c r="G496" s="38"/>
      <c r="H496" s="38"/>
      <c r="I496" s="38"/>
      <c r="J496" s="38"/>
      <c r="K496" s="38"/>
      <c r="L496" s="38"/>
      <c r="M496" s="38"/>
      <c r="N496" s="38"/>
      <c r="O496" s="38"/>
      <c r="P496" s="38"/>
      <c r="Q496" s="38"/>
      <c r="R496" s="38"/>
      <c r="S496" s="38"/>
      <c r="T496" s="38"/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F496" s="38"/>
      <c r="AG496" s="38"/>
      <c r="AH496" s="38"/>
      <c r="AI496" s="38"/>
      <c r="AJ496" s="38"/>
      <c r="AK496" s="38"/>
      <c r="AL496" s="38"/>
      <c r="AM496" s="38"/>
      <c r="AN496" s="38"/>
      <c r="AO496" s="38"/>
      <c r="AP496" s="38"/>
      <c r="AQ496" s="38"/>
      <c r="AR496" s="38"/>
      <c r="AS496" s="38"/>
      <c r="AT496" s="38"/>
      <c r="AU496" s="38"/>
      <c r="AV496" s="38"/>
      <c r="AW496" s="38"/>
      <c r="AX496" s="38"/>
      <c r="AY496" s="38"/>
      <c r="AZ496" s="38"/>
      <c r="BA496" s="38"/>
      <c r="BB496" s="38"/>
      <c r="BC496" s="38"/>
      <c r="BD496" s="38"/>
      <c r="BE496" s="38"/>
      <c r="BF496" s="38"/>
      <c r="BG496" s="38"/>
    </row>
    <row r="497" spans="5:59" x14ac:dyDescent="0.25">
      <c r="E497" s="39"/>
      <c r="F497" s="38"/>
      <c r="G497" s="38"/>
      <c r="H497" s="38"/>
      <c r="I497" s="38"/>
      <c r="J497" s="38"/>
      <c r="K497" s="38"/>
      <c r="L497" s="38"/>
      <c r="M497" s="38"/>
      <c r="N497" s="38"/>
      <c r="O497" s="38"/>
      <c r="P497" s="38"/>
      <c r="Q497" s="38"/>
      <c r="R497" s="38"/>
      <c r="S497" s="38"/>
      <c r="T497" s="38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F497" s="38"/>
      <c r="AG497" s="38"/>
      <c r="AH497" s="38"/>
      <c r="AI497" s="38"/>
      <c r="AJ497" s="38"/>
      <c r="AK497" s="38"/>
      <c r="AL497" s="38"/>
      <c r="AM497" s="38"/>
      <c r="AN497" s="38"/>
      <c r="AO497" s="38"/>
      <c r="AP497" s="38"/>
      <c r="AQ497" s="38"/>
      <c r="AR497" s="38"/>
      <c r="AS497" s="38"/>
      <c r="AT497" s="38"/>
      <c r="AU497" s="38"/>
      <c r="AV497" s="38"/>
      <c r="AW497" s="38"/>
      <c r="AX497" s="38"/>
      <c r="AY497" s="38"/>
      <c r="AZ497" s="38"/>
      <c r="BA497" s="38"/>
      <c r="BB497" s="38"/>
      <c r="BC497" s="38"/>
      <c r="BD497" s="38"/>
      <c r="BE497" s="38"/>
      <c r="BF497" s="38"/>
      <c r="BG497" s="38"/>
    </row>
    <row r="498" spans="5:59" x14ac:dyDescent="0.25">
      <c r="E498" s="39"/>
      <c r="F498" s="38"/>
      <c r="G498" s="38"/>
      <c r="H498" s="38"/>
      <c r="I498" s="38"/>
      <c r="J498" s="38"/>
      <c r="K498" s="38"/>
      <c r="L498" s="38"/>
      <c r="M498" s="38"/>
      <c r="N498" s="38"/>
      <c r="O498" s="38"/>
      <c r="P498" s="38"/>
      <c r="Q498" s="38"/>
      <c r="R498" s="38"/>
      <c r="S498" s="38"/>
      <c r="T498" s="38"/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F498" s="38"/>
      <c r="AG498" s="38"/>
      <c r="AH498" s="38"/>
      <c r="AI498" s="38"/>
      <c r="AJ498" s="38"/>
      <c r="AK498" s="38"/>
      <c r="AL498" s="38"/>
      <c r="AM498" s="38"/>
      <c r="AN498" s="38"/>
      <c r="AO498" s="38"/>
      <c r="AP498" s="38"/>
      <c r="AQ498" s="38"/>
      <c r="AR498" s="38"/>
      <c r="AS498" s="38"/>
      <c r="AT498" s="38"/>
      <c r="AU498" s="38"/>
      <c r="AV498" s="38"/>
      <c r="AW498" s="38"/>
      <c r="AX498" s="38"/>
      <c r="AY498" s="38"/>
      <c r="AZ498" s="38"/>
      <c r="BA498" s="38"/>
      <c r="BB498" s="38"/>
      <c r="BC498" s="38"/>
      <c r="BD498" s="38"/>
      <c r="BE498" s="38"/>
      <c r="BF498" s="38"/>
      <c r="BG498" s="38"/>
    </row>
    <row r="499" spans="5:59" x14ac:dyDescent="0.25">
      <c r="E499" s="39"/>
      <c r="F499" s="38"/>
      <c r="G499" s="38"/>
      <c r="H499" s="38"/>
      <c r="I499" s="38"/>
      <c r="J499" s="38"/>
      <c r="K499" s="38"/>
      <c r="L499" s="38"/>
      <c r="M499" s="38"/>
      <c r="N499" s="38"/>
      <c r="O499" s="38"/>
      <c r="P499" s="38"/>
      <c r="Q499" s="38"/>
      <c r="R499" s="38"/>
      <c r="S499" s="38"/>
      <c r="T499" s="38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F499" s="38"/>
      <c r="AG499" s="38"/>
      <c r="AH499" s="38"/>
      <c r="AI499" s="38"/>
      <c r="AJ499" s="38"/>
      <c r="AK499" s="38"/>
      <c r="AL499" s="38"/>
      <c r="AM499" s="38"/>
      <c r="AN499" s="38"/>
      <c r="AO499" s="38"/>
      <c r="AP499" s="38"/>
      <c r="AQ499" s="38"/>
      <c r="AR499" s="38"/>
      <c r="AS499" s="38"/>
      <c r="AT499" s="38"/>
      <c r="AU499" s="38"/>
      <c r="AV499" s="38"/>
      <c r="AW499" s="38"/>
      <c r="AX499" s="38"/>
      <c r="AY499" s="38"/>
      <c r="AZ499" s="38"/>
      <c r="BA499" s="38"/>
      <c r="BB499" s="38"/>
      <c r="BC499" s="38"/>
      <c r="BD499" s="38"/>
      <c r="BE499" s="38"/>
      <c r="BF499" s="38"/>
      <c r="BG499" s="38"/>
    </row>
    <row r="500" spans="5:59" x14ac:dyDescent="0.25">
      <c r="E500" s="39"/>
      <c r="F500" s="38"/>
      <c r="G500" s="38"/>
      <c r="H500" s="38"/>
      <c r="I500" s="38"/>
      <c r="J500" s="38"/>
      <c r="K500" s="38"/>
      <c r="L500" s="38"/>
      <c r="M500" s="38"/>
      <c r="N500" s="38"/>
      <c r="O500" s="38"/>
      <c r="P500" s="38"/>
      <c r="Q500" s="38"/>
      <c r="R500" s="38"/>
      <c r="S500" s="38"/>
      <c r="T500" s="38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F500" s="38"/>
      <c r="AG500" s="38"/>
      <c r="AH500" s="38"/>
      <c r="AI500" s="38"/>
      <c r="AJ500" s="38"/>
      <c r="AK500" s="38"/>
      <c r="AL500" s="38"/>
      <c r="AM500" s="38"/>
      <c r="AN500" s="38"/>
      <c r="AO500" s="38"/>
      <c r="AP500" s="38"/>
      <c r="AQ500" s="38"/>
      <c r="AR500" s="38"/>
      <c r="AS500" s="38"/>
      <c r="AT500" s="38"/>
      <c r="AU500" s="38"/>
      <c r="AV500" s="38"/>
      <c r="AW500" s="38"/>
      <c r="AX500" s="38"/>
      <c r="AY500" s="38"/>
      <c r="AZ500" s="38"/>
      <c r="BA500" s="38"/>
      <c r="BB500" s="38"/>
      <c r="BC500" s="38"/>
      <c r="BD500" s="38"/>
      <c r="BE500" s="38"/>
      <c r="BF500" s="38"/>
      <c r="BG500" s="38"/>
    </row>
    <row r="501" spans="5:59" x14ac:dyDescent="0.25">
      <c r="E501" s="39"/>
      <c r="F501" s="38"/>
      <c r="G501" s="38"/>
      <c r="H501" s="38"/>
      <c r="I501" s="38"/>
      <c r="J501" s="38"/>
      <c r="K501" s="38"/>
      <c r="L501" s="38"/>
      <c r="M501" s="38"/>
      <c r="N501" s="38"/>
      <c r="O501" s="38"/>
      <c r="P501" s="38"/>
      <c r="Q501" s="38"/>
      <c r="R501" s="38"/>
      <c r="S501" s="38"/>
      <c r="T501" s="38"/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F501" s="38"/>
      <c r="AG501" s="38"/>
      <c r="AH501" s="38"/>
      <c r="AI501" s="38"/>
      <c r="AJ501" s="38"/>
      <c r="AK501" s="38"/>
      <c r="AL501" s="38"/>
      <c r="AM501" s="38"/>
      <c r="AN501" s="38"/>
      <c r="AO501" s="38"/>
      <c r="AP501" s="38"/>
      <c r="AQ501" s="38"/>
      <c r="AR501" s="38"/>
      <c r="AS501" s="38"/>
      <c r="AT501" s="38"/>
      <c r="AU501" s="38"/>
      <c r="AV501" s="38"/>
      <c r="AW501" s="38"/>
      <c r="AX501" s="38"/>
      <c r="AY501" s="38"/>
      <c r="AZ501" s="38"/>
      <c r="BA501" s="38"/>
      <c r="BB501" s="38"/>
      <c r="BC501" s="38"/>
      <c r="BD501" s="38"/>
      <c r="BE501" s="38"/>
      <c r="BF501" s="38"/>
      <c r="BG501" s="38"/>
    </row>
    <row r="502" spans="5:59" x14ac:dyDescent="0.25">
      <c r="E502" s="39"/>
      <c r="F502" s="38"/>
      <c r="G502" s="38"/>
      <c r="H502" s="38"/>
      <c r="I502" s="38"/>
      <c r="J502" s="38"/>
      <c r="K502" s="38"/>
      <c r="L502" s="38"/>
      <c r="M502" s="38"/>
      <c r="N502" s="38"/>
      <c r="O502" s="38"/>
      <c r="P502" s="38"/>
      <c r="Q502" s="38"/>
      <c r="R502" s="38"/>
      <c r="S502" s="38"/>
      <c r="T502" s="38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F502" s="38"/>
      <c r="AG502" s="38"/>
      <c r="AH502" s="38"/>
      <c r="AI502" s="38"/>
      <c r="AJ502" s="38"/>
      <c r="AK502" s="38"/>
      <c r="AL502" s="38"/>
      <c r="AM502" s="38"/>
      <c r="AN502" s="38"/>
      <c r="AO502" s="38"/>
      <c r="AP502" s="38"/>
      <c r="AQ502" s="38"/>
      <c r="AR502" s="38"/>
      <c r="AS502" s="38"/>
      <c r="AT502" s="38"/>
      <c r="AU502" s="38"/>
      <c r="AV502" s="38"/>
      <c r="AW502" s="38"/>
      <c r="AX502" s="38"/>
      <c r="AY502" s="38"/>
      <c r="AZ502" s="38"/>
      <c r="BA502" s="38"/>
      <c r="BB502" s="38"/>
      <c r="BC502" s="38"/>
      <c r="BD502" s="38"/>
      <c r="BE502" s="38"/>
      <c r="BF502" s="38"/>
      <c r="BG502" s="38"/>
    </row>
    <row r="503" spans="5:59" x14ac:dyDescent="0.25">
      <c r="E503" s="39"/>
      <c r="F503" s="38"/>
      <c r="G503" s="38"/>
      <c r="H503" s="38"/>
      <c r="I503" s="38"/>
      <c r="J503" s="38"/>
      <c r="K503" s="38"/>
      <c r="L503" s="38"/>
      <c r="M503" s="38"/>
      <c r="N503" s="38"/>
      <c r="O503" s="38"/>
      <c r="P503" s="38"/>
      <c r="Q503" s="38"/>
      <c r="R503" s="38"/>
      <c r="S503" s="38"/>
      <c r="T503" s="38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F503" s="38"/>
      <c r="AG503" s="38"/>
      <c r="AH503" s="38"/>
      <c r="AI503" s="38"/>
      <c r="AJ503" s="38"/>
      <c r="AK503" s="38"/>
      <c r="AL503" s="38"/>
      <c r="AM503" s="38"/>
      <c r="AN503" s="38"/>
      <c r="AO503" s="38"/>
      <c r="AP503" s="38"/>
      <c r="AQ503" s="38"/>
      <c r="AR503" s="38"/>
      <c r="AS503" s="38"/>
      <c r="AT503" s="38"/>
      <c r="AU503" s="38"/>
      <c r="AV503" s="38"/>
      <c r="AW503" s="38"/>
      <c r="AX503" s="38"/>
      <c r="AY503" s="38"/>
      <c r="AZ503" s="38"/>
      <c r="BA503" s="38"/>
      <c r="BB503" s="38"/>
      <c r="BC503" s="38"/>
      <c r="BD503" s="38"/>
      <c r="BE503" s="38"/>
      <c r="BF503" s="38"/>
      <c r="BG503" s="38"/>
    </row>
    <row r="504" spans="5:59" x14ac:dyDescent="0.25">
      <c r="E504" s="39"/>
      <c r="F504" s="38"/>
      <c r="G504" s="38"/>
      <c r="H504" s="38"/>
      <c r="I504" s="38"/>
      <c r="J504" s="38"/>
      <c r="K504" s="38"/>
      <c r="L504" s="38"/>
      <c r="M504" s="38"/>
      <c r="N504" s="38"/>
      <c r="O504" s="38"/>
      <c r="P504" s="38"/>
      <c r="Q504" s="38"/>
      <c r="R504" s="38"/>
      <c r="S504" s="38"/>
      <c r="T504" s="38"/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F504" s="38"/>
      <c r="AG504" s="38"/>
      <c r="AH504" s="38"/>
      <c r="AI504" s="38"/>
      <c r="AJ504" s="38"/>
      <c r="AK504" s="38"/>
      <c r="AL504" s="38"/>
      <c r="AM504" s="38"/>
      <c r="AN504" s="38"/>
      <c r="AO504" s="38"/>
      <c r="AP504" s="38"/>
      <c r="AQ504" s="38"/>
      <c r="AR504" s="38"/>
      <c r="AS504" s="38"/>
      <c r="AT504" s="38"/>
      <c r="AU504" s="38"/>
      <c r="AV504" s="38"/>
      <c r="AW504" s="38"/>
      <c r="AX504" s="38"/>
      <c r="AY504" s="38"/>
      <c r="AZ504" s="38"/>
      <c r="BA504" s="38"/>
      <c r="BB504" s="38"/>
      <c r="BC504" s="38"/>
      <c r="BD504" s="38"/>
      <c r="BE504" s="38"/>
      <c r="BF504" s="38"/>
      <c r="BG504" s="38"/>
    </row>
    <row r="505" spans="5:59" x14ac:dyDescent="0.25">
      <c r="E505" s="39"/>
      <c r="F505" s="38"/>
      <c r="G505" s="38"/>
      <c r="H505" s="38"/>
      <c r="I505" s="38"/>
      <c r="J505" s="38"/>
      <c r="K505" s="38"/>
      <c r="L505" s="38"/>
      <c r="M505" s="38"/>
      <c r="N505" s="38"/>
      <c r="O505" s="38"/>
      <c r="P505" s="38"/>
      <c r="Q505" s="38"/>
      <c r="R505" s="38"/>
      <c r="S505" s="38"/>
      <c r="T505" s="38"/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F505" s="38"/>
      <c r="AG505" s="38"/>
      <c r="AH505" s="38"/>
      <c r="AI505" s="38"/>
      <c r="AJ505" s="38"/>
      <c r="AK505" s="38"/>
      <c r="AL505" s="38"/>
      <c r="AM505" s="38"/>
      <c r="AN505" s="38"/>
      <c r="AO505" s="38"/>
      <c r="AP505" s="38"/>
      <c r="AQ505" s="38"/>
      <c r="AR505" s="38"/>
      <c r="AS505" s="38"/>
      <c r="AT505" s="38"/>
      <c r="AU505" s="38"/>
      <c r="AV505" s="38"/>
      <c r="AW505" s="38"/>
      <c r="AX505" s="38"/>
      <c r="AY505" s="38"/>
      <c r="AZ505" s="38"/>
      <c r="BA505" s="38"/>
      <c r="BB505" s="38"/>
      <c r="BC505" s="38"/>
      <c r="BD505" s="38"/>
      <c r="BE505" s="38"/>
      <c r="BF505" s="38"/>
      <c r="BG505" s="38"/>
    </row>
    <row r="506" spans="5:59" x14ac:dyDescent="0.25">
      <c r="E506" s="39"/>
      <c r="F506" s="38"/>
      <c r="G506" s="38"/>
      <c r="H506" s="38"/>
      <c r="I506" s="38"/>
      <c r="J506" s="38"/>
      <c r="K506" s="38"/>
      <c r="L506" s="38"/>
      <c r="M506" s="38"/>
      <c r="N506" s="38"/>
      <c r="O506" s="38"/>
      <c r="P506" s="38"/>
      <c r="Q506" s="38"/>
      <c r="R506" s="38"/>
      <c r="S506" s="38"/>
      <c r="T506" s="38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F506" s="38"/>
      <c r="AG506" s="38"/>
      <c r="AH506" s="38"/>
      <c r="AI506" s="38"/>
      <c r="AJ506" s="38"/>
      <c r="AK506" s="38"/>
      <c r="AL506" s="38"/>
      <c r="AM506" s="38"/>
      <c r="AN506" s="38"/>
      <c r="AO506" s="38"/>
      <c r="AP506" s="38"/>
      <c r="AQ506" s="38"/>
      <c r="AR506" s="38"/>
      <c r="AS506" s="38"/>
      <c r="AT506" s="38"/>
      <c r="AU506" s="38"/>
      <c r="AV506" s="38"/>
      <c r="AW506" s="38"/>
      <c r="AX506" s="38"/>
      <c r="AY506" s="38"/>
      <c r="AZ506" s="38"/>
      <c r="BA506" s="38"/>
      <c r="BB506" s="38"/>
      <c r="BC506" s="38"/>
      <c r="BD506" s="38"/>
      <c r="BE506" s="38"/>
      <c r="BF506" s="38"/>
      <c r="BG506" s="38"/>
    </row>
    <row r="507" spans="5:59" x14ac:dyDescent="0.25">
      <c r="E507" s="39"/>
      <c r="F507" s="38"/>
      <c r="G507" s="38"/>
      <c r="H507" s="38"/>
      <c r="I507" s="38"/>
      <c r="J507" s="38"/>
      <c r="K507" s="38"/>
      <c r="L507" s="38"/>
      <c r="M507" s="38"/>
      <c r="N507" s="38"/>
      <c r="O507" s="38"/>
      <c r="P507" s="38"/>
      <c r="Q507" s="38"/>
      <c r="R507" s="38"/>
      <c r="S507" s="38"/>
      <c r="T507" s="38"/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F507" s="38"/>
      <c r="AG507" s="38"/>
      <c r="AH507" s="38"/>
      <c r="AI507" s="38"/>
      <c r="AJ507" s="38"/>
      <c r="AK507" s="38"/>
      <c r="AL507" s="38"/>
      <c r="AM507" s="38"/>
      <c r="AN507" s="38"/>
      <c r="AO507" s="38"/>
      <c r="AP507" s="38"/>
      <c r="AQ507" s="38"/>
      <c r="AR507" s="38"/>
      <c r="AS507" s="38"/>
      <c r="AT507" s="38"/>
      <c r="AU507" s="38"/>
      <c r="AV507" s="38"/>
      <c r="AW507" s="38"/>
      <c r="AX507" s="38"/>
      <c r="AY507" s="38"/>
      <c r="AZ507" s="38"/>
      <c r="BA507" s="38"/>
      <c r="BB507" s="38"/>
      <c r="BC507" s="38"/>
      <c r="BD507" s="38"/>
      <c r="BE507" s="38"/>
      <c r="BF507" s="38"/>
      <c r="BG507" s="38"/>
    </row>
    <row r="508" spans="5:59" x14ac:dyDescent="0.25">
      <c r="E508" s="39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  <c r="Q508" s="38"/>
      <c r="R508" s="38"/>
      <c r="S508" s="38"/>
      <c r="T508" s="38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F508" s="38"/>
      <c r="AG508" s="38"/>
      <c r="AH508" s="38"/>
      <c r="AI508" s="38"/>
      <c r="AJ508" s="38"/>
      <c r="AK508" s="38"/>
      <c r="AL508" s="38"/>
      <c r="AM508" s="38"/>
      <c r="AN508" s="38"/>
      <c r="AO508" s="38"/>
      <c r="AP508" s="38"/>
      <c r="AQ508" s="38"/>
      <c r="AR508" s="38"/>
      <c r="AS508" s="38"/>
      <c r="AT508" s="38"/>
      <c r="AU508" s="38"/>
      <c r="AV508" s="38"/>
      <c r="AW508" s="38"/>
      <c r="AX508" s="38"/>
      <c r="AY508" s="38"/>
      <c r="AZ508" s="38"/>
      <c r="BA508" s="38"/>
      <c r="BB508" s="38"/>
      <c r="BC508" s="38"/>
      <c r="BD508" s="38"/>
      <c r="BE508" s="38"/>
      <c r="BF508" s="38"/>
      <c r="BG508" s="38"/>
    </row>
    <row r="509" spans="5:59" x14ac:dyDescent="0.25">
      <c r="E509" s="39"/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  <c r="Q509" s="38"/>
      <c r="R509" s="38"/>
      <c r="S509" s="38"/>
      <c r="T509" s="38"/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F509" s="38"/>
      <c r="AG509" s="38"/>
      <c r="AH509" s="38"/>
      <c r="AI509" s="38"/>
      <c r="AJ509" s="38"/>
      <c r="AK509" s="38"/>
      <c r="AL509" s="38"/>
      <c r="AM509" s="38"/>
      <c r="AN509" s="38"/>
      <c r="AO509" s="38"/>
      <c r="AP509" s="38"/>
      <c r="AQ509" s="38"/>
      <c r="AR509" s="38"/>
      <c r="AS509" s="38"/>
      <c r="AT509" s="38"/>
      <c r="AU509" s="38"/>
      <c r="AV509" s="38"/>
      <c r="AW509" s="38"/>
      <c r="AX509" s="38"/>
      <c r="AY509" s="38"/>
      <c r="AZ509" s="38"/>
      <c r="BA509" s="38"/>
      <c r="BB509" s="38"/>
      <c r="BC509" s="38"/>
      <c r="BD509" s="38"/>
      <c r="BE509" s="38"/>
      <c r="BF509" s="38"/>
      <c r="BG509" s="38"/>
    </row>
    <row r="510" spans="5:59" x14ac:dyDescent="0.25">
      <c r="E510" s="39"/>
      <c r="F510" s="38"/>
      <c r="G510" s="38"/>
      <c r="H510" s="38"/>
      <c r="I510" s="38"/>
      <c r="J510" s="38"/>
      <c r="K510" s="38"/>
      <c r="L510" s="38"/>
      <c r="M510" s="38"/>
      <c r="N510" s="38"/>
      <c r="O510" s="38"/>
      <c r="P510" s="38"/>
      <c r="Q510" s="38"/>
      <c r="R510" s="38"/>
      <c r="S510" s="38"/>
      <c r="T510" s="38"/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F510" s="38"/>
      <c r="AG510" s="38"/>
      <c r="AH510" s="38"/>
      <c r="AI510" s="38"/>
      <c r="AJ510" s="38"/>
      <c r="AK510" s="38"/>
      <c r="AL510" s="38"/>
      <c r="AM510" s="38"/>
      <c r="AN510" s="38"/>
      <c r="AO510" s="38"/>
      <c r="AP510" s="38"/>
      <c r="AQ510" s="38"/>
      <c r="AR510" s="38"/>
      <c r="AS510" s="38"/>
      <c r="AT510" s="38"/>
      <c r="AU510" s="38"/>
      <c r="AV510" s="38"/>
      <c r="AW510" s="38"/>
      <c r="AX510" s="38"/>
      <c r="AY510" s="38"/>
      <c r="AZ510" s="38"/>
      <c r="BA510" s="38"/>
      <c r="BB510" s="38"/>
      <c r="BC510" s="38"/>
      <c r="BD510" s="38"/>
      <c r="BE510" s="38"/>
      <c r="BF510" s="38"/>
      <c r="BG510" s="38"/>
    </row>
    <row r="511" spans="5:59" x14ac:dyDescent="0.25">
      <c r="E511" s="39"/>
      <c r="F511" s="38"/>
      <c r="G511" s="38"/>
      <c r="H511" s="38"/>
      <c r="I511" s="38"/>
      <c r="J511" s="38"/>
      <c r="K511" s="38"/>
      <c r="L511" s="38"/>
      <c r="M511" s="38"/>
      <c r="N511" s="38"/>
      <c r="O511" s="38"/>
      <c r="P511" s="38"/>
      <c r="Q511" s="38"/>
      <c r="R511" s="38"/>
      <c r="S511" s="38"/>
      <c r="T511" s="3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F511" s="38"/>
      <c r="AG511" s="38"/>
      <c r="AH511" s="38"/>
      <c r="AI511" s="38"/>
      <c r="AJ511" s="38"/>
      <c r="AK511" s="38"/>
      <c r="AL511" s="38"/>
      <c r="AM511" s="38"/>
      <c r="AN511" s="38"/>
      <c r="AO511" s="38"/>
      <c r="AP511" s="38"/>
      <c r="AQ511" s="38"/>
      <c r="AR511" s="38"/>
      <c r="AS511" s="38"/>
      <c r="AT511" s="38"/>
      <c r="AU511" s="38"/>
      <c r="AV511" s="38"/>
      <c r="AW511" s="38"/>
      <c r="AX511" s="38"/>
      <c r="AY511" s="38"/>
      <c r="AZ511" s="38"/>
      <c r="BA511" s="38"/>
      <c r="BB511" s="38"/>
      <c r="BC511" s="38"/>
      <c r="BD511" s="38"/>
      <c r="BE511" s="38"/>
      <c r="BF511" s="38"/>
      <c r="BG511" s="38"/>
    </row>
    <row r="512" spans="5:59" x14ac:dyDescent="0.25">
      <c r="E512" s="39"/>
      <c r="F512" s="38"/>
      <c r="G512" s="38"/>
      <c r="H512" s="38"/>
      <c r="I512" s="38"/>
      <c r="J512" s="38"/>
      <c r="K512" s="38"/>
      <c r="L512" s="38"/>
      <c r="M512" s="38"/>
      <c r="N512" s="38"/>
      <c r="O512" s="38"/>
      <c r="P512" s="38"/>
      <c r="Q512" s="38"/>
      <c r="R512" s="38"/>
      <c r="S512" s="38"/>
      <c r="T512" s="38"/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F512" s="38"/>
      <c r="AG512" s="38"/>
      <c r="AH512" s="38"/>
      <c r="AI512" s="38"/>
      <c r="AJ512" s="38"/>
      <c r="AK512" s="38"/>
      <c r="AL512" s="38"/>
      <c r="AM512" s="38"/>
      <c r="AN512" s="38"/>
      <c r="AO512" s="38"/>
      <c r="AP512" s="38"/>
      <c r="AQ512" s="38"/>
      <c r="AR512" s="38"/>
      <c r="AS512" s="38"/>
      <c r="AT512" s="38"/>
      <c r="AU512" s="38"/>
      <c r="AV512" s="38"/>
      <c r="AW512" s="38"/>
      <c r="AX512" s="38"/>
      <c r="AY512" s="38"/>
      <c r="AZ512" s="38"/>
      <c r="BA512" s="38"/>
      <c r="BB512" s="38"/>
      <c r="BC512" s="38"/>
      <c r="BD512" s="38"/>
      <c r="BE512" s="38"/>
      <c r="BF512" s="38"/>
      <c r="BG512" s="38"/>
    </row>
    <row r="513" spans="5:59" x14ac:dyDescent="0.25">
      <c r="E513" s="39"/>
      <c r="F513" s="38"/>
      <c r="G513" s="38"/>
      <c r="H513" s="38"/>
      <c r="I513" s="38"/>
      <c r="J513" s="38"/>
      <c r="K513" s="38"/>
      <c r="L513" s="38"/>
      <c r="M513" s="38"/>
      <c r="N513" s="38"/>
      <c r="O513" s="38"/>
      <c r="P513" s="38"/>
      <c r="Q513" s="38"/>
      <c r="R513" s="38"/>
      <c r="S513" s="38"/>
      <c r="T513" s="38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F513" s="38"/>
      <c r="AG513" s="38"/>
      <c r="AH513" s="38"/>
      <c r="AI513" s="38"/>
      <c r="AJ513" s="38"/>
      <c r="AK513" s="38"/>
      <c r="AL513" s="38"/>
      <c r="AM513" s="38"/>
      <c r="AN513" s="38"/>
      <c r="AO513" s="38"/>
      <c r="AP513" s="38"/>
      <c r="AQ513" s="38"/>
      <c r="AR513" s="38"/>
      <c r="AS513" s="38"/>
      <c r="AT513" s="38"/>
      <c r="AU513" s="38"/>
      <c r="AV513" s="38"/>
      <c r="AW513" s="38"/>
      <c r="AX513" s="38"/>
      <c r="AY513" s="38"/>
      <c r="AZ513" s="38"/>
      <c r="BA513" s="38"/>
      <c r="BB513" s="38"/>
      <c r="BC513" s="38"/>
      <c r="BD513" s="38"/>
      <c r="BE513" s="38"/>
      <c r="BF513" s="38"/>
      <c r="BG513" s="38"/>
    </row>
    <row r="514" spans="5:59" x14ac:dyDescent="0.25">
      <c r="E514" s="39"/>
      <c r="F514" s="38"/>
      <c r="G514" s="38"/>
      <c r="H514" s="38"/>
      <c r="I514" s="38"/>
      <c r="J514" s="38"/>
      <c r="K514" s="38"/>
      <c r="L514" s="38"/>
      <c r="M514" s="38"/>
      <c r="N514" s="38"/>
      <c r="O514" s="38"/>
      <c r="P514" s="38"/>
      <c r="Q514" s="38"/>
      <c r="R514" s="38"/>
      <c r="S514" s="38"/>
      <c r="T514" s="38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F514" s="38"/>
      <c r="AG514" s="38"/>
      <c r="AH514" s="38"/>
      <c r="AI514" s="38"/>
      <c r="AJ514" s="38"/>
      <c r="AK514" s="38"/>
      <c r="AL514" s="38"/>
      <c r="AM514" s="38"/>
      <c r="AN514" s="38"/>
      <c r="AO514" s="38"/>
      <c r="AP514" s="38"/>
      <c r="AQ514" s="38"/>
      <c r="AR514" s="38"/>
      <c r="AS514" s="38"/>
      <c r="AT514" s="38"/>
      <c r="AU514" s="38"/>
      <c r="AV514" s="38"/>
      <c r="AW514" s="38"/>
      <c r="AX514" s="38"/>
      <c r="AY514" s="38"/>
      <c r="AZ514" s="38"/>
      <c r="BA514" s="38"/>
      <c r="BB514" s="38"/>
      <c r="BC514" s="38"/>
      <c r="BD514" s="38"/>
      <c r="BE514" s="38"/>
      <c r="BF514" s="38"/>
      <c r="BG514" s="38"/>
    </row>
    <row r="515" spans="5:59" x14ac:dyDescent="0.25">
      <c r="E515" s="39"/>
      <c r="F515" s="38"/>
      <c r="G515" s="38"/>
      <c r="H515" s="38"/>
      <c r="I515" s="38"/>
      <c r="J515" s="38"/>
      <c r="K515" s="38"/>
      <c r="L515" s="38"/>
      <c r="M515" s="38"/>
      <c r="N515" s="38"/>
      <c r="O515" s="38"/>
      <c r="P515" s="38"/>
      <c r="Q515" s="38"/>
      <c r="R515" s="38"/>
      <c r="S515" s="38"/>
      <c r="T515" s="3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F515" s="38"/>
      <c r="AG515" s="38"/>
      <c r="AH515" s="38"/>
      <c r="AI515" s="38"/>
      <c r="AJ515" s="38"/>
      <c r="AK515" s="38"/>
      <c r="AL515" s="38"/>
      <c r="AM515" s="38"/>
      <c r="AN515" s="38"/>
      <c r="AO515" s="38"/>
      <c r="AP515" s="38"/>
      <c r="AQ515" s="38"/>
      <c r="AR515" s="38"/>
      <c r="AS515" s="38"/>
      <c r="AT515" s="38"/>
      <c r="AU515" s="38"/>
      <c r="AV515" s="38"/>
      <c r="AW515" s="38"/>
      <c r="AX515" s="38"/>
      <c r="AY515" s="38"/>
      <c r="AZ515" s="38"/>
      <c r="BA515" s="38"/>
      <c r="BB515" s="38"/>
      <c r="BC515" s="38"/>
      <c r="BD515" s="38"/>
      <c r="BE515" s="38"/>
      <c r="BF515" s="38"/>
      <c r="BG515" s="38"/>
    </row>
    <row r="516" spans="5:59" x14ac:dyDescent="0.25">
      <c r="E516" s="39"/>
      <c r="F516" s="38"/>
      <c r="G516" s="38"/>
      <c r="H516" s="38"/>
      <c r="I516" s="38"/>
      <c r="J516" s="38"/>
      <c r="K516" s="38"/>
      <c r="L516" s="38"/>
      <c r="M516" s="38"/>
      <c r="N516" s="38"/>
      <c r="O516" s="38"/>
      <c r="P516" s="38"/>
      <c r="Q516" s="38"/>
      <c r="R516" s="38"/>
      <c r="S516" s="38"/>
      <c r="T516" s="38"/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F516" s="38"/>
      <c r="AG516" s="38"/>
      <c r="AH516" s="38"/>
      <c r="AI516" s="38"/>
      <c r="AJ516" s="38"/>
      <c r="AK516" s="38"/>
      <c r="AL516" s="38"/>
      <c r="AM516" s="38"/>
      <c r="AN516" s="38"/>
      <c r="AO516" s="38"/>
      <c r="AP516" s="38"/>
      <c r="AQ516" s="38"/>
      <c r="AR516" s="38"/>
      <c r="AS516" s="38"/>
      <c r="AT516" s="38"/>
      <c r="AU516" s="38"/>
      <c r="AV516" s="38"/>
      <c r="AW516" s="38"/>
      <c r="AX516" s="38"/>
      <c r="AY516" s="38"/>
      <c r="AZ516" s="38"/>
      <c r="BA516" s="38"/>
      <c r="BB516" s="38"/>
      <c r="BC516" s="38"/>
      <c r="BD516" s="38"/>
      <c r="BE516" s="38"/>
      <c r="BF516" s="38"/>
      <c r="BG516" s="38"/>
    </row>
    <row r="517" spans="5:59" x14ac:dyDescent="0.25">
      <c r="E517" s="39"/>
      <c r="F517" s="38"/>
      <c r="G517" s="38"/>
      <c r="H517" s="38"/>
      <c r="I517" s="38"/>
      <c r="J517" s="38"/>
      <c r="K517" s="38"/>
      <c r="L517" s="38"/>
      <c r="M517" s="38"/>
      <c r="N517" s="38"/>
      <c r="O517" s="38"/>
      <c r="P517" s="38"/>
      <c r="Q517" s="38"/>
      <c r="R517" s="38"/>
      <c r="S517" s="38"/>
      <c r="T517" s="38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F517" s="38"/>
      <c r="AG517" s="38"/>
      <c r="AH517" s="38"/>
      <c r="AI517" s="38"/>
      <c r="AJ517" s="38"/>
      <c r="AK517" s="38"/>
      <c r="AL517" s="38"/>
      <c r="AM517" s="38"/>
      <c r="AN517" s="38"/>
      <c r="AO517" s="38"/>
      <c r="AP517" s="38"/>
      <c r="AQ517" s="38"/>
      <c r="AR517" s="38"/>
      <c r="AS517" s="38"/>
      <c r="AT517" s="38"/>
      <c r="AU517" s="38"/>
      <c r="AV517" s="38"/>
      <c r="AW517" s="38"/>
      <c r="AX517" s="38"/>
      <c r="AY517" s="38"/>
      <c r="AZ517" s="38"/>
      <c r="BA517" s="38"/>
      <c r="BB517" s="38"/>
      <c r="BC517" s="38"/>
      <c r="BD517" s="38"/>
      <c r="BE517" s="38"/>
      <c r="BF517" s="38"/>
      <c r="BG517" s="38"/>
    </row>
    <row r="518" spans="5:59" x14ac:dyDescent="0.25">
      <c r="E518" s="39"/>
      <c r="F518" s="38"/>
      <c r="G518" s="38"/>
      <c r="H518" s="38"/>
      <c r="I518" s="38"/>
      <c r="J518" s="38"/>
      <c r="K518" s="38"/>
      <c r="L518" s="38"/>
      <c r="M518" s="38"/>
      <c r="N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F518" s="38"/>
      <c r="AG518" s="38"/>
      <c r="AH518" s="38"/>
      <c r="AI518" s="38"/>
      <c r="AJ518" s="38"/>
      <c r="AK518" s="38"/>
      <c r="AL518" s="38"/>
      <c r="AM518" s="38"/>
      <c r="AN518" s="38"/>
      <c r="AO518" s="38"/>
      <c r="AP518" s="38"/>
      <c r="AQ518" s="38"/>
      <c r="AR518" s="38"/>
      <c r="AS518" s="38"/>
      <c r="AT518" s="38"/>
      <c r="AU518" s="38"/>
      <c r="AV518" s="38"/>
      <c r="AW518" s="38"/>
      <c r="AX518" s="38"/>
      <c r="AY518" s="38"/>
      <c r="AZ518" s="38"/>
      <c r="BA518" s="38"/>
      <c r="BB518" s="38"/>
      <c r="BC518" s="38"/>
      <c r="BD518" s="38"/>
      <c r="BE518" s="38"/>
      <c r="BF518" s="38"/>
      <c r="BG518" s="38"/>
    </row>
    <row r="519" spans="5:59" x14ac:dyDescent="0.25">
      <c r="E519" s="39"/>
      <c r="F519" s="38"/>
      <c r="G519" s="38"/>
      <c r="H519" s="38"/>
      <c r="I519" s="38"/>
      <c r="J519" s="38"/>
      <c r="K519" s="38"/>
      <c r="L519" s="38"/>
      <c r="M519" s="38"/>
      <c r="N519" s="38"/>
      <c r="O519" s="38"/>
      <c r="P519" s="38"/>
      <c r="Q519" s="38"/>
      <c r="R519" s="38"/>
      <c r="S519" s="38"/>
      <c r="T519" s="38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F519" s="38"/>
      <c r="AG519" s="38"/>
      <c r="AH519" s="38"/>
      <c r="AI519" s="38"/>
      <c r="AJ519" s="38"/>
      <c r="AK519" s="38"/>
      <c r="AL519" s="38"/>
      <c r="AM519" s="38"/>
      <c r="AN519" s="38"/>
      <c r="AO519" s="38"/>
      <c r="AP519" s="38"/>
      <c r="AQ519" s="38"/>
      <c r="AR519" s="38"/>
      <c r="AS519" s="38"/>
      <c r="AT519" s="38"/>
      <c r="AU519" s="38"/>
      <c r="AV519" s="38"/>
      <c r="AW519" s="38"/>
      <c r="AX519" s="38"/>
      <c r="AY519" s="38"/>
      <c r="AZ519" s="38"/>
      <c r="BA519" s="38"/>
      <c r="BB519" s="38"/>
      <c r="BC519" s="38"/>
      <c r="BD519" s="38"/>
      <c r="BE519" s="38"/>
      <c r="BF519" s="38"/>
      <c r="BG519" s="38"/>
    </row>
    <row r="520" spans="5:59" x14ac:dyDescent="0.25">
      <c r="E520" s="39"/>
      <c r="F520" s="38"/>
      <c r="G520" s="38"/>
      <c r="H520" s="38"/>
      <c r="I520" s="38"/>
      <c r="J520" s="38"/>
      <c r="K520" s="38"/>
      <c r="L520" s="38"/>
      <c r="M520" s="38"/>
      <c r="N520" s="38"/>
      <c r="O520" s="38"/>
      <c r="P520" s="38"/>
      <c r="Q520" s="38"/>
      <c r="R520" s="38"/>
      <c r="S520" s="38"/>
      <c r="T520" s="38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F520" s="38"/>
      <c r="AG520" s="38"/>
      <c r="AH520" s="38"/>
      <c r="AI520" s="38"/>
      <c r="AJ520" s="38"/>
      <c r="AK520" s="38"/>
      <c r="AL520" s="38"/>
      <c r="AM520" s="38"/>
      <c r="AN520" s="38"/>
      <c r="AO520" s="38"/>
      <c r="AP520" s="38"/>
      <c r="AQ520" s="38"/>
      <c r="AR520" s="38"/>
      <c r="AS520" s="38"/>
      <c r="AT520" s="38"/>
      <c r="AU520" s="38"/>
      <c r="AV520" s="38"/>
      <c r="AW520" s="38"/>
      <c r="AX520" s="38"/>
      <c r="AY520" s="38"/>
      <c r="AZ520" s="38"/>
      <c r="BA520" s="38"/>
      <c r="BB520" s="38"/>
      <c r="BC520" s="38"/>
      <c r="BD520" s="38"/>
      <c r="BE520" s="38"/>
      <c r="BF520" s="38"/>
      <c r="BG520" s="38"/>
    </row>
    <row r="521" spans="5:59" x14ac:dyDescent="0.25">
      <c r="E521" s="39"/>
      <c r="F521" s="38"/>
      <c r="G521" s="38"/>
      <c r="H521" s="38"/>
      <c r="I521" s="38"/>
      <c r="J521" s="38"/>
      <c r="K521" s="38"/>
      <c r="L521" s="38"/>
      <c r="M521" s="38"/>
      <c r="N521" s="38"/>
      <c r="O521" s="38"/>
      <c r="P521" s="38"/>
      <c r="Q521" s="38"/>
      <c r="R521" s="38"/>
      <c r="S521" s="38"/>
      <c r="T521" s="38"/>
      <c r="U521" s="38"/>
      <c r="V521" s="38"/>
      <c r="W521" s="38"/>
      <c r="X521" s="38"/>
      <c r="Y521" s="38"/>
      <c r="Z521" s="38"/>
      <c r="AA521" s="38"/>
      <c r="AB521" s="38"/>
      <c r="AC521" s="38"/>
      <c r="AD521" s="38"/>
      <c r="AE521" s="38"/>
      <c r="AF521" s="38"/>
      <c r="AG521" s="38"/>
      <c r="AH521" s="38"/>
      <c r="AI521" s="38"/>
      <c r="AJ521" s="38"/>
      <c r="AK521" s="38"/>
      <c r="AL521" s="38"/>
      <c r="AM521" s="38"/>
      <c r="AN521" s="38"/>
      <c r="AO521" s="38"/>
      <c r="AP521" s="38"/>
      <c r="AQ521" s="38"/>
      <c r="AR521" s="38"/>
      <c r="AS521" s="38"/>
      <c r="AT521" s="38"/>
      <c r="AU521" s="38"/>
      <c r="AV521" s="38"/>
      <c r="AW521" s="38"/>
      <c r="AX521" s="38"/>
      <c r="AY521" s="38"/>
      <c r="AZ521" s="38"/>
      <c r="BA521" s="38"/>
      <c r="BB521" s="38"/>
      <c r="BC521" s="38"/>
      <c r="BD521" s="38"/>
      <c r="BE521" s="38"/>
      <c r="BF521" s="38"/>
      <c r="BG521" s="38"/>
    </row>
    <row r="522" spans="5:59" x14ac:dyDescent="0.25">
      <c r="E522" s="39"/>
      <c r="F522" s="38"/>
      <c r="G522" s="38"/>
      <c r="H522" s="38"/>
      <c r="I522" s="38"/>
      <c r="J522" s="38"/>
      <c r="K522" s="38"/>
      <c r="L522" s="38"/>
      <c r="M522" s="38"/>
      <c r="N522" s="38"/>
      <c r="O522" s="38"/>
      <c r="P522" s="38"/>
      <c r="Q522" s="38"/>
      <c r="R522" s="38"/>
      <c r="S522" s="38"/>
      <c r="T522" s="38"/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F522" s="38"/>
      <c r="AG522" s="38"/>
      <c r="AH522" s="38"/>
      <c r="AI522" s="38"/>
      <c r="AJ522" s="38"/>
      <c r="AK522" s="38"/>
      <c r="AL522" s="38"/>
      <c r="AM522" s="38"/>
      <c r="AN522" s="38"/>
      <c r="AO522" s="38"/>
      <c r="AP522" s="38"/>
      <c r="AQ522" s="38"/>
      <c r="AR522" s="38"/>
      <c r="AS522" s="38"/>
      <c r="AT522" s="38"/>
      <c r="AU522" s="38"/>
      <c r="AV522" s="38"/>
      <c r="AW522" s="38"/>
      <c r="AX522" s="38"/>
      <c r="AY522" s="38"/>
      <c r="AZ522" s="38"/>
      <c r="BA522" s="38"/>
      <c r="BB522" s="38"/>
      <c r="BC522" s="38"/>
      <c r="BD522" s="38"/>
      <c r="BE522" s="38"/>
      <c r="BF522" s="38"/>
      <c r="BG522" s="38"/>
    </row>
    <row r="523" spans="5:59" x14ac:dyDescent="0.25">
      <c r="E523" s="39"/>
      <c r="F523" s="38"/>
      <c r="G523" s="38"/>
      <c r="H523" s="38"/>
      <c r="I523" s="38"/>
      <c r="J523" s="38"/>
      <c r="K523" s="38"/>
      <c r="L523" s="38"/>
      <c r="M523" s="38"/>
      <c r="N523" s="38"/>
      <c r="O523" s="38"/>
      <c r="P523" s="38"/>
      <c r="Q523" s="38"/>
      <c r="R523" s="38"/>
      <c r="S523" s="38"/>
      <c r="T523" s="38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F523" s="38"/>
      <c r="AG523" s="38"/>
      <c r="AH523" s="38"/>
      <c r="AI523" s="38"/>
      <c r="AJ523" s="38"/>
      <c r="AK523" s="38"/>
      <c r="AL523" s="38"/>
      <c r="AM523" s="38"/>
      <c r="AN523" s="38"/>
      <c r="AO523" s="38"/>
      <c r="AP523" s="38"/>
      <c r="AQ523" s="38"/>
      <c r="AR523" s="38"/>
      <c r="AS523" s="38"/>
      <c r="AT523" s="38"/>
      <c r="AU523" s="38"/>
      <c r="AV523" s="38"/>
      <c r="AW523" s="38"/>
      <c r="AX523" s="38"/>
      <c r="AY523" s="38"/>
      <c r="AZ523" s="38"/>
      <c r="BA523" s="38"/>
      <c r="BB523" s="38"/>
      <c r="BC523" s="38"/>
      <c r="BD523" s="38"/>
      <c r="BE523" s="38"/>
      <c r="BF523" s="38"/>
      <c r="BG523" s="38"/>
    </row>
    <row r="524" spans="5:59" x14ac:dyDescent="0.25">
      <c r="E524" s="39"/>
      <c r="F524" s="38"/>
      <c r="G524" s="38"/>
      <c r="H524" s="38"/>
      <c r="I524" s="38"/>
      <c r="J524" s="38"/>
      <c r="K524" s="38"/>
      <c r="L524" s="38"/>
      <c r="M524" s="38"/>
      <c r="N524" s="38"/>
      <c r="O524" s="38"/>
      <c r="P524" s="38"/>
      <c r="Q524" s="38"/>
      <c r="R524" s="38"/>
      <c r="S524" s="38"/>
      <c r="T524" s="38"/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F524" s="38"/>
      <c r="AG524" s="38"/>
      <c r="AH524" s="38"/>
      <c r="AI524" s="38"/>
      <c r="AJ524" s="38"/>
      <c r="AK524" s="38"/>
      <c r="AL524" s="38"/>
      <c r="AM524" s="38"/>
      <c r="AN524" s="38"/>
      <c r="AO524" s="38"/>
      <c r="AP524" s="38"/>
      <c r="AQ524" s="38"/>
      <c r="AR524" s="38"/>
      <c r="AS524" s="38"/>
      <c r="AT524" s="38"/>
      <c r="AU524" s="38"/>
      <c r="AV524" s="38"/>
      <c r="AW524" s="38"/>
      <c r="AX524" s="38"/>
      <c r="AY524" s="38"/>
      <c r="AZ524" s="38"/>
      <c r="BA524" s="38"/>
      <c r="BB524" s="38"/>
      <c r="BC524" s="38"/>
      <c r="BD524" s="38"/>
      <c r="BE524" s="38"/>
      <c r="BF524" s="38"/>
      <c r="BG524" s="38"/>
    </row>
    <row r="525" spans="5:59" x14ac:dyDescent="0.25">
      <c r="E525" s="39"/>
      <c r="F525" s="38"/>
      <c r="G525" s="38"/>
      <c r="H525" s="38"/>
      <c r="I525" s="38"/>
      <c r="J525" s="38"/>
      <c r="K525" s="38"/>
      <c r="L525" s="38"/>
      <c r="M525" s="38"/>
      <c r="N525" s="38"/>
      <c r="O525" s="38"/>
      <c r="P525" s="38"/>
      <c r="Q525" s="38"/>
      <c r="R525" s="38"/>
      <c r="S525" s="38"/>
      <c r="T525" s="38"/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F525" s="38"/>
      <c r="AG525" s="38"/>
      <c r="AH525" s="38"/>
      <c r="AI525" s="38"/>
      <c r="AJ525" s="38"/>
      <c r="AK525" s="38"/>
      <c r="AL525" s="38"/>
      <c r="AM525" s="38"/>
      <c r="AN525" s="38"/>
      <c r="AO525" s="38"/>
      <c r="AP525" s="38"/>
      <c r="AQ525" s="38"/>
      <c r="AR525" s="38"/>
      <c r="AS525" s="38"/>
      <c r="AT525" s="38"/>
      <c r="AU525" s="38"/>
      <c r="AV525" s="38"/>
      <c r="AW525" s="38"/>
      <c r="AX525" s="38"/>
      <c r="AY525" s="38"/>
      <c r="AZ525" s="38"/>
      <c r="BA525" s="38"/>
      <c r="BB525" s="38"/>
      <c r="BC525" s="38"/>
      <c r="BD525" s="38"/>
      <c r="BE525" s="38"/>
      <c r="BF525" s="38"/>
      <c r="BG525" s="38"/>
    </row>
    <row r="526" spans="5:59" x14ac:dyDescent="0.25">
      <c r="E526" s="39"/>
      <c r="F526" s="38"/>
      <c r="G526" s="38"/>
      <c r="H526" s="38"/>
      <c r="I526" s="38"/>
      <c r="J526" s="38"/>
      <c r="K526" s="38"/>
      <c r="L526" s="38"/>
      <c r="M526" s="38"/>
      <c r="N526" s="38"/>
      <c r="O526" s="38"/>
      <c r="P526" s="38"/>
      <c r="Q526" s="38"/>
      <c r="R526" s="38"/>
      <c r="S526" s="38"/>
      <c r="T526" s="38"/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F526" s="38"/>
      <c r="AG526" s="38"/>
      <c r="AH526" s="38"/>
      <c r="AI526" s="38"/>
      <c r="AJ526" s="38"/>
      <c r="AK526" s="38"/>
      <c r="AL526" s="38"/>
      <c r="AM526" s="38"/>
      <c r="AN526" s="38"/>
      <c r="AO526" s="38"/>
      <c r="AP526" s="38"/>
      <c r="AQ526" s="38"/>
      <c r="AR526" s="38"/>
      <c r="AS526" s="38"/>
      <c r="AT526" s="38"/>
      <c r="AU526" s="38"/>
      <c r="AV526" s="38"/>
      <c r="AW526" s="38"/>
      <c r="AX526" s="38"/>
      <c r="AY526" s="38"/>
      <c r="AZ526" s="38"/>
      <c r="BA526" s="38"/>
      <c r="BB526" s="38"/>
      <c r="BC526" s="38"/>
      <c r="BD526" s="38"/>
      <c r="BE526" s="38"/>
      <c r="BF526" s="38"/>
      <c r="BG526" s="38"/>
    </row>
    <row r="527" spans="5:59" x14ac:dyDescent="0.25">
      <c r="E527" s="39"/>
      <c r="F527" s="38"/>
      <c r="G527" s="38"/>
      <c r="H527" s="38"/>
      <c r="I527" s="38"/>
      <c r="J527" s="38"/>
      <c r="K527" s="38"/>
      <c r="L527" s="38"/>
      <c r="M527" s="38"/>
      <c r="N527" s="38"/>
      <c r="O527" s="38"/>
      <c r="P527" s="38"/>
      <c r="Q527" s="38"/>
      <c r="R527" s="38"/>
      <c r="S527" s="38"/>
      <c r="T527" s="38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F527" s="38"/>
      <c r="AG527" s="38"/>
      <c r="AH527" s="38"/>
      <c r="AI527" s="38"/>
      <c r="AJ527" s="38"/>
      <c r="AK527" s="38"/>
      <c r="AL527" s="38"/>
      <c r="AM527" s="38"/>
      <c r="AN527" s="38"/>
      <c r="AO527" s="38"/>
      <c r="AP527" s="38"/>
      <c r="AQ527" s="38"/>
      <c r="AR527" s="38"/>
      <c r="AS527" s="38"/>
      <c r="AT527" s="38"/>
      <c r="AU527" s="38"/>
      <c r="AV527" s="38"/>
      <c r="AW527" s="38"/>
      <c r="AX527" s="38"/>
      <c r="AY527" s="38"/>
      <c r="AZ527" s="38"/>
      <c r="BA527" s="38"/>
      <c r="BB527" s="38"/>
      <c r="BC527" s="38"/>
      <c r="BD527" s="38"/>
      <c r="BE527" s="38"/>
      <c r="BF527" s="38"/>
      <c r="BG527" s="38"/>
    </row>
    <row r="528" spans="5:59" x14ac:dyDescent="0.25">
      <c r="E528" s="39"/>
      <c r="F528" s="38"/>
      <c r="G528" s="38"/>
      <c r="H528" s="38"/>
      <c r="I528" s="38"/>
      <c r="J528" s="38"/>
      <c r="K528" s="38"/>
      <c r="L528" s="38"/>
      <c r="M528" s="38"/>
      <c r="N528" s="38"/>
      <c r="O528" s="38"/>
      <c r="P528" s="38"/>
      <c r="Q528" s="38"/>
      <c r="R528" s="38"/>
      <c r="S528" s="38"/>
      <c r="T528" s="38"/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F528" s="38"/>
      <c r="AG528" s="38"/>
      <c r="AH528" s="38"/>
      <c r="AI528" s="38"/>
      <c r="AJ528" s="38"/>
      <c r="AK528" s="38"/>
      <c r="AL528" s="38"/>
      <c r="AM528" s="38"/>
      <c r="AN528" s="38"/>
      <c r="AO528" s="38"/>
      <c r="AP528" s="38"/>
      <c r="AQ528" s="38"/>
      <c r="AR528" s="38"/>
      <c r="AS528" s="38"/>
      <c r="AT528" s="38"/>
      <c r="AU528" s="38"/>
      <c r="AV528" s="38"/>
      <c r="AW528" s="38"/>
      <c r="AX528" s="38"/>
      <c r="AY528" s="38"/>
      <c r="AZ528" s="38"/>
      <c r="BA528" s="38"/>
      <c r="BB528" s="38"/>
      <c r="BC528" s="38"/>
      <c r="BD528" s="38"/>
      <c r="BE528" s="38"/>
      <c r="BF528" s="38"/>
      <c r="BG528" s="38"/>
    </row>
    <row r="529" spans="5:59" x14ac:dyDescent="0.25">
      <c r="E529" s="39"/>
      <c r="F529" s="38"/>
      <c r="G529" s="38"/>
      <c r="H529" s="38"/>
      <c r="I529" s="38"/>
      <c r="J529" s="38"/>
      <c r="K529" s="38"/>
      <c r="L529" s="38"/>
      <c r="M529" s="38"/>
      <c r="N529" s="38"/>
      <c r="O529" s="38"/>
      <c r="P529" s="38"/>
      <c r="Q529" s="38"/>
      <c r="R529" s="38"/>
      <c r="S529" s="38"/>
      <c r="T529" s="38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  <c r="AF529" s="38"/>
      <c r="AG529" s="38"/>
      <c r="AH529" s="38"/>
      <c r="AI529" s="38"/>
      <c r="AJ529" s="38"/>
      <c r="AK529" s="38"/>
      <c r="AL529" s="38"/>
      <c r="AM529" s="38"/>
      <c r="AN529" s="38"/>
      <c r="AO529" s="38"/>
      <c r="AP529" s="38"/>
      <c r="AQ529" s="38"/>
      <c r="AR529" s="38"/>
      <c r="AS529" s="38"/>
      <c r="AT529" s="38"/>
      <c r="AU529" s="38"/>
      <c r="AV529" s="38"/>
      <c r="AW529" s="38"/>
      <c r="AX529" s="38"/>
      <c r="AY529" s="38"/>
      <c r="AZ529" s="38"/>
      <c r="BA529" s="38"/>
      <c r="BB529" s="38"/>
      <c r="BC529" s="38"/>
      <c r="BD529" s="38"/>
      <c r="BE529" s="38"/>
      <c r="BF529" s="38"/>
      <c r="BG529" s="38"/>
    </row>
    <row r="530" spans="5:59" x14ac:dyDescent="0.25">
      <c r="E530" s="39"/>
      <c r="F530" s="38"/>
      <c r="G530" s="38"/>
      <c r="H530" s="38"/>
      <c r="I530" s="38"/>
      <c r="J530" s="38"/>
      <c r="K530" s="38"/>
      <c r="L530" s="38"/>
      <c r="M530" s="38"/>
      <c r="N530" s="38"/>
      <c r="O530" s="38"/>
      <c r="P530" s="38"/>
      <c r="Q530" s="38"/>
      <c r="R530" s="38"/>
      <c r="S530" s="38"/>
      <c r="T530" s="38"/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F530" s="38"/>
      <c r="AG530" s="38"/>
      <c r="AH530" s="38"/>
      <c r="AI530" s="38"/>
      <c r="AJ530" s="38"/>
      <c r="AK530" s="38"/>
      <c r="AL530" s="38"/>
      <c r="AM530" s="38"/>
      <c r="AN530" s="38"/>
      <c r="AO530" s="38"/>
      <c r="AP530" s="38"/>
      <c r="AQ530" s="38"/>
      <c r="AR530" s="38"/>
      <c r="AS530" s="38"/>
      <c r="AT530" s="38"/>
      <c r="AU530" s="38"/>
      <c r="AV530" s="38"/>
      <c r="AW530" s="38"/>
      <c r="AX530" s="38"/>
      <c r="AY530" s="38"/>
      <c r="AZ530" s="38"/>
      <c r="BA530" s="38"/>
      <c r="BB530" s="38"/>
      <c r="BC530" s="38"/>
      <c r="BD530" s="38"/>
      <c r="BE530" s="38"/>
      <c r="BF530" s="38"/>
      <c r="BG530" s="38"/>
    </row>
    <row r="531" spans="5:59" x14ac:dyDescent="0.25">
      <c r="E531" s="39"/>
      <c r="F531" s="38"/>
      <c r="G531" s="38"/>
      <c r="H531" s="38"/>
      <c r="I531" s="38"/>
      <c r="J531" s="38"/>
      <c r="K531" s="38"/>
      <c r="L531" s="38"/>
      <c r="M531" s="38"/>
      <c r="N531" s="38"/>
      <c r="O531" s="38"/>
      <c r="P531" s="38"/>
      <c r="Q531" s="38"/>
      <c r="R531" s="38"/>
      <c r="S531" s="38"/>
      <c r="T531" s="38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F531" s="38"/>
      <c r="AG531" s="38"/>
      <c r="AH531" s="38"/>
      <c r="AI531" s="38"/>
      <c r="AJ531" s="38"/>
      <c r="AK531" s="38"/>
      <c r="AL531" s="38"/>
      <c r="AM531" s="38"/>
      <c r="AN531" s="38"/>
      <c r="AO531" s="38"/>
      <c r="AP531" s="38"/>
      <c r="AQ531" s="38"/>
      <c r="AR531" s="38"/>
      <c r="AS531" s="38"/>
      <c r="AT531" s="38"/>
      <c r="AU531" s="38"/>
      <c r="AV531" s="38"/>
      <c r="AW531" s="38"/>
      <c r="AX531" s="38"/>
      <c r="AY531" s="38"/>
      <c r="AZ531" s="38"/>
      <c r="BA531" s="38"/>
      <c r="BB531" s="38"/>
      <c r="BC531" s="38"/>
      <c r="BD531" s="38"/>
      <c r="BE531" s="38"/>
      <c r="BF531" s="38"/>
      <c r="BG531" s="38"/>
    </row>
    <row r="532" spans="5:59" x14ac:dyDescent="0.25">
      <c r="E532" s="39"/>
      <c r="F532" s="38"/>
      <c r="G532" s="38"/>
      <c r="H532" s="38"/>
      <c r="I532" s="38"/>
      <c r="J532" s="38"/>
      <c r="K532" s="38"/>
      <c r="L532" s="38"/>
      <c r="M532" s="38"/>
      <c r="N532" s="38"/>
      <c r="O532" s="38"/>
      <c r="P532" s="38"/>
      <c r="Q532" s="38"/>
      <c r="R532" s="38"/>
      <c r="S532" s="38"/>
      <c r="T532" s="38"/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  <c r="AF532" s="38"/>
      <c r="AG532" s="38"/>
      <c r="AH532" s="38"/>
      <c r="AI532" s="38"/>
      <c r="AJ532" s="38"/>
      <c r="AK532" s="38"/>
      <c r="AL532" s="38"/>
      <c r="AM532" s="38"/>
      <c r="AN532" s="38"/>
      <c r="AO532" s="38"/>
      <c r="AP532" s="38"/>
      <c r="AQ532" s="38"/>
      <c r="AR532" s="38"/>
      <c r="AS532" s="38"/>
      <c r="AT532" s="38"/>
      <c r="AU532" s="38"/>
      <c r="AV532" s="38"/>
      <c r="AW532" s="38"/>
      <c r="AX532" s="38"/>
      <c r="AY532" s="38"/>
      <c r="AZ532" s="38"/>
      <c r="BA532" s="38"/>
      <c r="BB532" s="38"/>
      <c r="BC532" s="38"/>
      <c r="BD532" s="38"/>
      <c r="BE532" s="38"/>
      <c r="BF532" s="38"/>
      <c r="BG532" s="38"/>
    </row>
    <row r="533" spans="5:59" x14ac:dyDescent="0.25">
      <c r="E533" s="39"/>
      <c r="F533" s="38"/>
      <c r="G533" s="38"/>
      <c r="H533" s="38"/>
      <c r="I533" s="38"/>
      <c r="J533" s="38"/>
      <c r="K533" s="38"/>
      <c r="L533" s="38"/>
      <c r="M533" s="38"/>
      <c r="N533" s="38"/>
      <c r="O533" s="38"/>
      <c r="P533" s="38"/>
      <c r="Q533" s="38"/>
      <c r="R533" s="38"/>
      <c r="S533" s="38"/>
      <c r="T533" s="38"/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  <c r="AF533" s="38"/>
      <c r="AG533" s="38"/>
      <c r="AH533" s="38"/>
      <c r="AI533" s="38"/>
      <c r="AJ533" s="38"/>
      <c r="AK533" s="38"/>
      <c r="AL533" s="38"/>
      <c r="AM533" s="38"/>
      <c r="AN533" s="38"/>
      <c r="AO533" s="38"/>
      <c r="AP533" s="38"/>
      <c r="AQ533" s="38"/>
      <c r="AR533" s="38"/>
      <c r="AS533" s="38"/>
      <c r="AT533" s="38"/>
      <c r="AU533" s="38"/>
      <c r="AV533" s="38"/>
      <c r="AW533" s="38"/>
      <c r="AX533" s="38"/>
      <c r="AY533" s="38"/>
      <c r="AZ533" s="38"/>
      <c r="BA533" s="38"/>
      <c r="BB533" s="38"/>
      <c r="BC533" s="38"/>
      <c r="BD533" s="38"/>
      <c r="BE533" s="38"/>
      <c r="BF533" s="38"/>
      <c r="BG533" s="38"/>
    </row>
    <row r="534" spans="5:59" x14ac:dyDescent="0.25">
      <c r="E534" s="39"/>
      <c r="F534" s="38"/>
      <c r="G534" s="38"/>
      <c r="H534" s="38"/>
      <c r="I534" s="38"/>
      <c r="J534" s="38"/>
      <c r="K534" s="38"/>
      <c r="L534" s="38"/>
      <c r="M534" s="38"/>
      <c r="N534" s="38"/>
      <c r="O534" s="38"/>
      <c r="P534" s="38"/>
      <c r="Q534" s="38"/>
      <c r="R534" s="38"/>
      <c r="S534" s="38"/>
      <c r="T534" s="38"/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F534" s="38"/>
      <c r="AG534" s="38"/>
      <c r="AH534" s="38"/>
      <c r="AI534" s="38"/>
      <c r="AJ534" s="38"/>
      <c r="AK534" s="38"/>
      <c r="AL534" s="38"/>
      <c r="AM534" s="38"/>
      <c r="AN534" s="38"/>
      <c r="AO534" s="38"/>
      <c r="AP534" s="38"/>
      <c r="AQ534" s="38"/>
      <c r="AR534" s="38"/>
      <c r="AS534" s="38"/>
      <c r="AT534" s="38"/>
      <c r="AU534" s="38"/>
      <c r="AV534" s="38"/>
      <c r="AW534" s="38"/>
      <c r="AX534" s="38"/>
      <c r="AY534" s="38"/>
      <c r="AZ534" s="38"/>
      <c r="BA534" s="38"/>
      <c r="BB534" s="38"/>
      <c r="BC534" s="38"/>
      <c r="BD534" s="38"/>
      <c r="BE534" s="38"/>
      <c r="BF534" s="38"/>
      <c r="BG534" s="38"/>
    </row>
    <row r="535" spans="5:59" x14ac:dyDescent="0.25">
      <c r="E535" s="39"/>
      <c r="F535" s="38"/>
      <c r="G535" s="38"/>
      <c r="H535" s="38"/>
      <c r="I535" s="38"/>
      <c r="J535" s="38"/>
      <c r="K535" s="38"/>
      <c r="L535" s="38"/>
      <c r="M535" s="38"/>
      <c r="N535" s="38"/>
      <c r="O535" s="38"/>
      <c r="P535" s="38"/>
      <c r="Q535" s="38"/>
      <c r="R535" s="38"/>
      <c r="S535" s="38"/>
      <c r="T535" s="38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F535" s="38"/>
      <c r="AG535" s="38"/>
      <c r="AH535" s="38"/>
      <c r="AI535" s="38"/>
      <c r="AJ535" s="38"/>
      <c r="AK535" s="38"/>
      <c r="AL535" s="38"/>
      <c r="AM535" s="38"/>
      <c r="AN535" s="38"/>
      <c r="AO535" s="38"/>
      <c r="AP535" s="38"/>
      <c r="AQ535" s="38"/>
      <c r="AR535" s="38"/>
      <c r="AS535" s="38"/>
      <c r="AT535" s="38"/>
      <c r="AU535" s="38"/>
      <c r="AV535" s="38"/>
      <c r="AW535" s="38"/>
      <c r="AX535" s="38"/>
      <c r="AY535" s="38"/>
      <c r="AZ535" s="38"/>
      <c r="BA535" s="38"/>
      <c r="BB535" s="38"/>
      <c r="BC535" s="38"/>
      <c r="BD535" s="38"/>
      <c r="BE535" s="38"/>
      <c r="BF535" s="38"/>
      <c r="BG535" s="38"/>
    </row>
    <row r="536" spans="5:59" x14ac:dyDescent="0.25">
      <c r="E536" s="39"/>
      <c r="F536" s="38"/>
      <c r="G536" s="38"/>
      <c r="H536" s="38"/>
      <c r="I536" s="38"/>
      <c r="J536" s="38"/>
      <c r="K536" s="38"/>
      <c r="L536" s="38"/>
      <c r="M536" s="38"/>
      <c r="N536" s="38"/>
      <c r="O536" s="38"/>
      <c r="P536" s="38"/>
      <c r="Q536" s="38"/>
      <c r="R536" s="38"/>
      <c r="S536" s="38"/>
      <c r="T536" s="38"/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F536" s="38"/>
      <c r="AG536" s="38"/>
      <c r="AH536" s="38"/>
      <c r="AI536" s="38"/>
      <c r="AJ536" s="38"/>
      <c r="AK536" s="38"/>
      <c r="AL536" s="38"/>
      <c r="AM536" s="38"/>
      <c r="AN536" s="38"/>
      <c r="AO536" s="38"/>
      <c r="AP536" s="38"/>
      <c r="AQ536" s="38"/>
      <c r="AR536" s="38"/>
      <c r="AS536" s="38"/>
      <c r="AT536" s="38"/>
      <c r="AU536" s="38"/>
      <c r="AV536" s="38"/>
      <c r="AW536" s="38"/>
      <c r="AX536" s="38"/>
      <c r="AY536" s="38"/>
      <c r="AZ536" s="38"/>
      <c r="BA536" s="38"/>
      <c r="BB536" s="38"/>
      <c r="BC536" s="38"/>
      <c r="BD536" s="38"/>
      <c r="BE536" s="38"/>
      <c r="BF536" s="38"/>
      <c r="BG536" s="38"/>
    </row>
    <row r="537" spans="5:59" x14ac:dyDescent="0.25">
      <c r="E537" s="39"/>
      <c r="F537" s="38"/>
      <c r="G537" s="38"/>
      <c r="H537" s="38"/>
      <c r="I537" s="38"/>
      <c r="J537" s="38"/>
      <c r="K537" s="38"/>
      <c r="L537" s="38"/>
      <c r="M537" s="38"/>
      <c r="N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  <c r="AF537" s="38"/>
      <c r="AG537" s="38"/>
      <c r="AH537" s="38"/>
      <c r="AI537" s="38"/>
      <c r="AJ537" s="38"/>
      <c r="AK537" s="38"/>
      <c r="AL537" s="38"/>
      <c r="AM537" s="38"/>
      <c r="AN537" s="38"/>
      <c r="AO537" s="38"/>
      <c r="AP537" s="38"/>
      <c r="AQ537" s="38"/>
      <c r="AR537" s="38"/>
      <c r="AS537" s="38"/>
      <c r="AT537" s="38"/>
      <c r="AU537" s="38"/>
      <c r="AV537" s="38"/>
      <c r="AW537" s="38"/>
      <c r="AX537" s="38"/>
      <c r="AY537" s="38"/>
      <c r="AZ537" s="38"/>
      <c r="BA537" s="38"/>
      <c r="BB537" s="38"/>
      <c r="BC537" s="38"/>
      <c r="BD537" s="38"/>
      <c r="BE537" s="38"/>
      <c r="BF537" s="38"/>
      <c r="BG537" s="38"/>
    </row>
    <row r="538" spans="5:59" x14ac:dyDescent="0.25">
      <c r="E538" s="39"/>
      <c r="F538" s="38"/>
      <c r="G538" s="38"/>
      <c r="H538" s="38"/>
      <c r="I538" s="38"/>
      <c r="J538" s="38"/>
      <c r="K538" s="38"/>
      <c r="L538" s="38"/>
      <c r="M538" s="38"/>
      <c r="N538" s="38"/>
      <c r="O538" s="38"/>
      <c r="P538" s="38"/>
      <c r="Q538" s="38"/>
      <c r="R538" s="38"/>
      <c r="S538" s="38"/>
      <c r="T538" s="38"/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F538" s="38"/>
      <c r="AG538" s="38"/>
      <c r="AH538" s="38"/>
      <c r="AI538" s="38"/>
      <c r="AJ538" s="38"/>
      <c r="AK538" s="38"/>
      <c r="AL538" s="38"/>
      <c r="AM538" s="38"/>
      <c r="AN538" s="38"/>
      <c r="AO538" s="38"/>
      <c r="AP538" s="38"/>
      <c r="AQ538" s="38"/>
      <c r="AR538" s="38"/>
      <c r="AS538" s="38"/>
      <c r="AT538" s="38"/>
      <c r="AU538" s="38"/>
      <c r="AV538" s="38"/>
      <c r="AW538" s="38"/>
      <c r="AX538" s="38"/>
      <c r="AY538" s="38"/>
      <c r="AZ538" s="38"/>
      <c r="BA538" s="38"/>
      <c r="BB538" s="38"/>
      <c r="BC538" s="38"/>
      <c r="BD538" s="38"/>
      <c r="BE538" s="38"/>
      <c r="BF538" s="38"/>
      <c r="BG538" s="38"/>
    </row>
    <row r="539" spans="5:59" x14ac:dyDescent="0.25">
      <c r="E539" s="39"/>
      <c r="F539" s="38"/>
      <c r="G539" s="38"/>
      <c r="H539" s="38"/>
      <c r="I539" s="38"/>
      <c r="J539" s="38"/>
      <c r="K539" s="38"/>
      <c r="L539" s="38"/>
      <c r="M539" s="38"/>
      <c r="N539" s="38"/>
      <c r="O539" s="38"/>
      <c r="P539" s="38"/>
      <c r="Q539" s="38"/>
      <c r="R539" s="38"/>
      <c r="S539" s="38"/>
      <c r="T539" s="38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F539" s="38"/>
      <c r="AG539" s="38"/>
      <c r="AH539" s="38"/>
      <c r="AI539" s="38"/>
      <c r="AJ539" s="38"/>
      <c r="AK539" s="38"/>
      <c r="AL539" s="38"/>
      <c r="AM539" s="38"/>
      <c r="AN539" s="38"/>
      <c r="AO539" s="38"/>
      <c r="AP539" s="38"/>
      <c r="AQ539" s="38"/>
      <c r="AR539" s="38"/>
      <c r="AS539" s="38"/>
      <c r="AT539" s="38"/>
      <c r="AU539" s="38"/>
      <c r="AV539" s="38"/>
      <c r="AW539" s="38"/>
      <c r="AX539" s="38"/>
      <c r="AY539" s="38"/>
      <c r="AZ539" s="38"/>
      <c r="BA539" s="38"/>
      <c r="BB539" s="38"/>
      <c r="BC539" s="38"/>
      <c r="BD539" s="38"/>
      <c r="BE539" s="38"/>
      <c r="BF539" s="38"/>
      <c r="BG539" s="38"/>
    </row>
    <row r="540" spans="5:59" x14ac:dyDescent="0.25">
      <c r="E540" s="39"/>
      <c r="F540" s="38"/>
      <c r="G540" s="38"/>
      <c r="H540" s="38"/>
      <c r="I540" s="38"/>
      <c r="J540" s="38"/>
      <c r="K540" s="38"/>
      <c r="L540" s="38"/>
      <c r="M540" s="38"/>
      <c r="N540" s="38"/>
      <c r="O540" s="38"/>
      <c r="P540" s="38"/>
      <c r="Q540" s="38"/>
      <c r="R540" s="38"/>
      <c r="S540" s="38"/>
      <c r="T540" s="38"/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F540" s="38"/>
      <c r="AG540" s="38"/>
      <c r="AH540" s="38"/>
      <c r="AI540" s="38"/>
      <c r="AJ540" s="38"/>
      <c r="AK540" s="38"/>
      <c r="AL540" s="38"/>
      <c r="AM540" s="38"/>
      <c r="AN540" s="38"/>
      <c r="AO540" s="38"/>
      <c r="AP540" s="38"/>
      <c r="AQ540" s="38"/>
      <c r="AR540" s="38"/>
      <c r="AS540" s="38"/>
      <c r="AT540" s="38"/>
      <c r="AU540" s="38"/>
      <c r="AV540" s="38"/>
      <c r="AW540" s="38"/>
      <c r="AX540" s="38"/>
      <c r="AY540" s="38"/>
      <c r="AZ540" s="38"/>
      <c r="BA540" s="38"/>
      <c r="BB540" s="38"/>
      <c r="BC540" s="38"/>
      <c r="BD540" s="38"/>
      <c r="BE540" s="38"/>
      <c r="BF540" s="38"/>
      <c r="BG540" s="38"/>
    </row>
    <row r="541" spans="5:59" x14ac:dyDescent="0.25">
      <c r="E541" s="39"/>
      <c r="F541" s="38"/>
      <c r="G541" s="38"/>
      <c r="H541" s="38"/>
      <c r="I541" s="38"/>
      <c r="J541" s="38"/>
      <c r="K541" s="38"/>
      <c r="L541" s="38"/>
      <c r="M541" s="38"/>
      <c r="N541" s="38"/>
      <c r="O541" s="38"/>
      <c r="P541" s="38"/>
      <c r="Q541" s="38"/>
      <c r="R541" s="38"/>
      <c r="S541" s="38"/>
      <c r="T541" s="38"/>
      <c r="U541" s="38"/>
      <c r="V541" s="38"/>
      <c r="W541" s="38"/>
      <c r="X541" s="38"/>
      <c r="Y541" s="38"/>
      <c r="Z541" s="38"/>
      <c r="AA541" s="38"/>
      <c r="AB541" s="38"/>
      <c r="AC541" s="38"/>
      <c r="AD541" s="38"/>
      <c r="AE541" s="38"/>
      <c r="AF541" s="38"/>
      <c r="AG541" s="38"/>
      <c r="AH541" s="38"/>
      <c r="AI541" s="38"/>
      <c r="AJ541" s="38"/>
      <c r="AK541" s="38"/>
      <c r="AL541" s="38"/>
      <c r="AM541" s="38"/>
      <c r="AN541" s="38"/>
      <c r="AO541" s="38"/>
      <c r="AP541" s="38"/>
      <c r="AQ541" s="38"/>
      <c r="AR541" s="38"/>
      <c r="AS541" s="38"/>
      <c r="AT541" s="38"/>
      <c r="AU541" s="38"/>
      <c r="AV541" s="38"/>
      <c r="AW541" s="38"/>
      <c r="AX541" s="38"/>
      <c r="AY541" s="38"/>
      <c r="AZ541" s="38"/>
      <c r="BA541" s="38"/>
      <c r="BB541" s="38"/>
      <c r="BC541" s="38"/>
      <c r="BD541" s="38"/>
      <c r="BE541" s="38"/>
      <c r="BF541" s="38"/>
      <c r="BG541" s="38"/>
    </row>
    <row r="542" spans="5:59" x14ac:dyDescent="0.25">
      <c r="E542" s="39"/>
      <c r="F542" s="38"/>
      <c r="G542" s="38"/>
      <c r="H542" s="38"/>
      <c r="I542" s="38"/>
      <c r="J542" s="38"/>
      <c r="K542" s="38"/>
      <c r="L542" s="38"/>
      <c r="M542" s="38"/>
      <c r="N542" s="38"/>
      <c r="O542" s="38"/>
      <c r="P542" s="38"/>
      <c r="Q542" s="38"/>
      <c r="R542" s="38"/>
      <c r="S542" s="38"/>
      <c r="T542" s="38"/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  <c r="AF542" s="38"/>
      <c r="AG542" s="38"/>
      <c r="AH542" s="38"/>
      <c r="AI542" s="38"/>
      <c r="AJ542" s="38"/>
      <c r="AK542" s="38"/>
      <c r="AL542" s="38"/>
      <c r="AM542" s="38"/>
      <c r="AN542" s="38"/>
      <c r="AO542" s="38"/>
      <c r="AP542" s="38"/>
      <c r="AQ542" s="38"/>
      <c r="AR542" s="38"/>
      <c r="AS542" s="38"/>
      <c r="AT542" s="38"/>
      <c r="AU542" s="38"/>
      <c r="AV542" s="38"/>
      <c r="AW542" s="38"/>
      <c r="AX542" s="38"/>
      <c r="AY542" s="38"/>
      <c r="AZ542" s="38"/>
      <c r="BA542" s="38"/>
      <c r="BB542" s="38"/>
      <c r="BC542" s="38"/>
      <c r="BD542" s="38"/>
      <c r="BE542" s="38"/>
      <c r="BF542" s="38"/>
      <c r="BG542" s="38"/>
    </row>
    <row r="543" spans="5:59" x14ac:dyDescent="0.25">
      <c r="E543" s="39"/>
      <c r="F543" s="38"/>
      <c r="G543" s="38"/>
      <c r="H543" s="38"/>
      <c r="I543" s="38"/>
      <c r="J543" s="38"/>
      <c r="K543" s="38"/>
      <c r="L543" s="38"/>
      <c r="M543" s="38"/>
      <c r="N543" s="38"/>
      <c r="O543" s="38"/>
      <c r="P543" s="38"/>
      <c r="Q543" s="38"/>
      <c r="R543" s="38"/>
      <c r="S543" s="38"/>
      <c r="T543" s="38"/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  <c r="AF543" s="38"/>
      <c r="AG543" s="38"/>
      <c r="AH543" s="38"/>
      <c r="AI543" s="38"/>
      <c r="AJ543" s="38"/>
      <c r="AK543" s="38"/>
      <c r="AL543" s="38"/>
      <c r="AM543" s="38"/>
      <c r="AN543" s="38"/>
      <c r="AO543" s="38"/>
      <c r="AP543" s="38"/>
      <c r="AQ543" s="38"/>
      <c r="AR543" s="38"/>
      <c r="AS543" s="38"/>
      <c r="AT543" s="38"/>
      <c r="AU543" s="38"/>
      <c r="AV543" s="38"/>
      <c r="AW543" s="38"/>
      <c r="AX543" s="38"/>
      <c r="AY543" s="38"/>
      <c r="AZ543" s="38"/>
      <c r="BA543" s="38"/>
      <c r="BB543" s="38"/>
      <c r="BC543" s="38"/>
      <c r="BD543" s="38"/>
      <c r="BE543" s="38"/>
      <c r="BF543" s="38"/>
      <c r="BG543" s="38"/>
    </row>
    <row r="544" spans="5:59" x14ac:dyDescent="0.25">
      <c r="E544" s="39"/>
      <c r="F544" s="38"/>
      <c r="G544" s="38"/>
      <c r="H544" s="38"/>
      <c r="I544" s="38"/>
      <c r="J544" s="38"/>
      <c r="K544" s="38"/>
      <c r="L544" s="38"/>
      <c r="M544" s="38"/>
      <c r="N544" s="38"/>
      <c r="O544" s="38"/>
      <c r="P544" s="38"/>
      <c r="Q544" s="38"/>
      <c r="R544" s="38"/>
      <c r="S544" s="38"/>
      <c r="T544" s="38"/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  <c r="AF544" s="38"/>
      <c r="AG544" s="38"/>
      <c r="AH544" s="38"/>
      <c r="AI544" s="38"/>
      <c r="AJ544" s="38"/>
      <c r="AK544" s="38"/>
      <c r="AL544" s="38"/>
      <c r="AM544" s="38"/>
      <c r="AN544" s="38"/>
      <c r="AO544" s="38"/>
      <c r="AP544" s="38"/>
      <c r="AQ544" s="38"/>
      <c r="AR544" s="38"/>
      <c r="AS544" s="38"/>
      <c r="AT544" s="38"/>
      <c r="AU544" s="38"/>
      <c r="AV544" s="38"/>
      <c r="AW544" s="38"/>
      <c r="AX544" s="38"/>
      <c r="AY544" s="38"/>
      <c r="AZ544" s="38"/>
      <c r="BA544" s="38"/>
      <c r="BB544" s="38"/>
      <c r="BC544" s="38"/>
      <c r="BD544" s="38"/>
      <c r="BE544" s="38"/>
      <c r="BF544" s="38"/>
      <c r="BG544" s="38"/>
    </row>
    <row r="545" spans="5:59" x14ac:dyDescent="0.25">
      <c r="E545" s="39"/>
      <c r="F545" s="38"/>
      <c r="G545" s="38"/>
      <c r="H545" s="38"/>
      <c r="I545" s="38"/>
      <c r="J545" s="38"/>
      <c r="K545" s="38"/>
      <c r="L545" s="38"/>
      <c r="M545" s="38"/>
      <c r="N545" s="38"/>
      <c r="O545" s="38"/>
      <c r="P545" s="38"/>
      <c r="Q545" s="38"/>
      <c r="R545" s="38"/>
      <c r="S545" s="38"/>
      <c r="T545" s="38"/>
      <c r="U545" s="38"/>
      <c r="V545" s="38"/>
      <c r="W545" s="38"/>
      <c r="X545" s="38"/>
      <c r="Y545" s="38"/>
      <c r="Z545" s="38"/>
      <c r="AA545" s="38"/>
      <c r="AB545" s="38"/>
      <c r="AC545" s="38"/>
      <c r="AD545" s="38"/>
      <c r="AE545" s="38"/>
      <c r="AF545" s="38"/>
      <c r="AG545" s="38"/>
      <c r="AH545" s="38"/>
      <c r="AI545" s="38"/>
      <c r="AJ545" s="38"/>
      <c r="AK545" s="38"/>
      <c r="AL545" s="38"/>
      <c r="AM545" s="38"/>
      <c r="AN545" s="38"/>
      <c r="AO545" s="38"/>
      <c r="AP545" s="38"/>
      <c r="AQ545" s="38"/>
      <c r="AR545" s="38"/>
      <c r="AS545" s="38"/>
      <c r="AT545" s="38"/>
      <c r="AU545" s="38"/>
      <c r="AV545" s="38"/>
      <c r="AW545" s="38"/>
      <c r="AX545" s="38"/>
      <c r="AY545" s="38"/>
      <c r="AZ545" s="38"/>
      <c r="BA545" s="38"/>
      <c r="BB545" s="38"/>
      <c r="BC545" s="38"/>
      <c r="BD545" s="38"/>
      <c r="BE545" s="38"/>
      <c r="BF545" s="38"/>
      <c r="BG545" s="38"/>
    </row>
    <row r="546" spans="5:59" x14ac:dyDescent="0.25">
      <c r="E546" s="39"/>
      <c r="F546" s="38"/>
      <c r="G546" s="38"/>
      <c r="H546" s="38"/>
      <c r="I546" s="38"/>
      <c r="J546" s="38"/>
      <c r="K546" s="38"/>
      <c r="L546" s="38"/>
      <c r="M546" s="38"/>
      <c r="N546" s="38"/>
      <c r="O546" s="38"/>
      <c r="P546" s="38"/>
      <c r="Q546" s="38"/>
      <c r="R546" s="38"/>
      <c r="S546" s="38"/>
      <c r="T546" s="38"/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F546" s="38"/>
      <c r="AG546" s="38"/>
      <c r="AH546" s="38"/>
      <c r="AI546" s="38"/>
      <c r="AJ546" s="38"/>
      <c r="AK546" s="38"/>
      <c r="AL546" s="38"/>
      <c r="AM546" s="38"/>
      <c r="AN546" s="38"/>
      <c r="AO546" s="38"/>
      <c r="AP546" s="38"/>
      <c r="AQ546" s="38"/>
      <c r="AR546" s="38"/>
      <c r="AS546" s="38"/>
      <c r="AT546" s="38"/>
      <c r="AU546" s="38"/>
      <c r="AV546" s="38"/>
      <c r="AW546" s="38"/>
      <c r="AX546" s="38"/>
      <c r="AY546" s="38"/>
      <c r="AZ546" s="38"/>
      <c r="BA546" s="38"/>
      <c r="BB546" s="38"/>
      <c r="BC546" s="38"/>
      <c r="BD546" s="38"/>
      <c r="BE546" s="38"/>
      <c r="BF546" s="38"/>
      <c r="BG546" s="38"/>
    </row>
    <row r="547" spans="5:59" x14ac:dyDescent="0.25">
      <c r="E547" s="39"/>
      <c r="F547" s="38"/>
      <c r="G547" s="38"/>
      <c r="H547" s="38"/>
      <c r="I547" s="38"/>
      <c r="J547" s="38"/>
      <c r="K547" s="38"/>
      <c r="L547" s="38"/>
      <c r="M547" s="38"/>
      <c r="N547" s="38"/>
      <c r="O547" s="38"/>
      <c r="P547" s="38"/>
      <c r="Q547" s="38"/>
      <c r="R547" s="38"/>
      <c r="S547" s="38"/>
      <c r="T547" s="38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F547" s="38"/>
      <c r="AG547" s="38"/>
      <c r="AH547" s="38"/>
      <c r="AI547" s="38"/>
      <c r="AJ547" s="38"/>
      <c r="AK547" s="38"/>
      <c r="AL547" s="38"/>
      <c r="AM547" s="38"/>
      <c r="AN547" s="38"/>
      <c r="AO547" s="38"/>
      <c r="AP547" s="38"/>
      <c r="AQ547" s="38"/>
      <c r="AR547" s="38"/>
      <c r="AS547" s="38"/>
      <c r="AT547" s="38"/>
      <c r="AU547" s="38"/>
      <c r="AV547" s="38"/>
      <c r="AW547" s="38"/>
      <c r="AX547" s="38"/>
      <c r="AY547" s="38"/>
      <c r="AZ547" s="38"/>
      <c r="BA547" s="38"/>
      <c r="BB547" s="38"/>
      <c r="BC547" s="38"/>
      <c r="BD547" s="38"/>
      <c r="BE547" s="38"/>
      <c r="BF547" s="38"/>
      <c r="BG547" s="38"/>
    </row>
    <row r="548" spans="5:59" x14ac:dyDescent="0.25">
      <c r="E548" s="39"/>
      <c r="F548" s="38"/>
      <c r="G548" s="38"/>
      <c r="H548" s="38"/>
      <c r="I548" s="38"/>
      <c r="J548" s="38"/>
      <c r="K548" s="38"/>
      <c r="L548" s="38"/>
      <c r="M548" s="38"/>
      <c r="N548" s="38"/>
      <c r="O548" s="38"/>
      <c r="P548" s="38"/>
      <c r="Q548" s="38"/>
      <c r="R548" s="38"/>
      <c r="S548" s="38"/>
      <c r="T548" s="38"/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F548" s="38"/>
      <c r="AG548" s="38"/>
      <c r="AH548" s="38"/>
      <c r="AI548" s="38"/>
      <c r="AJ548" s="38"/>
      <c r="AK548" s="38"/>
      <c r="AL548" s="38"/>
      <c r="AM548" s="38"/>
      <c r="AN548" s="38"/>
      <c r="AO548" s="38"/>
      <c r="AP548" s="38"/>
      <c r="AQ548" s="38"/>
      <c r="AR548" s="38"/>
      <c r="AS548" s="38"/>
      <c r="AT548" s="38"/>
      <c r="AU548" s="38"/>
      <c r="AV548" s="38"/>
      <c r="AW548" s="38"/>
      <c r="AX548" s="38"/>
      <c r="AY548" s="38"/>
      <c r="AZ548" s="38"/>
      <c r="BA548" s="38"/>
      <c r="BB548" s="38"/>
      <c r="BC548" s="38"/>
      <c r="BD548" s="38"/>
      <c r="BE548" s="38"/>
      <c r="BF548" s="38"/>
      <c r="BG548" s="38"/>
    </row>
    <row r="549" spans="5:59" x14ac:dyDescent="0.25">
      <c r="E549" s="39"/>
      <c r="F549" s="38"/>
      <c r="G549" s="38"/>
      <c r="H549" s="38"/>
      <c r="I549" s="38"/>
      <c r="J549" s="38"/>
      <c r="K549" s="38"/>
      <c r="L549" s="38"/>
      <c r="M549" s="38"/>
      <c r="N549" s="38"/>
      <c r="O549" s="38"/>
      <c r="P549" s="38"/>
      <c r="Q549" s="38"/>
      <c r="R549" s="38"/>
      <c r="S549" s="38"/>
      <c r="T549" s="38"/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  <c r="AF549" s="38"/>
      <c r="AG549" s="38"/>
      <c r="AH549" s="38"/>
      <c r="AI549" s="38"/>
      <c r="AJ549" s="38"/>
      <c r="AK549" s="38"/>
      <c r="AL549" s="38"/>
      <c r="AM549" s="38"/>
      <c r="AN549" s="38"/>
      <c r="AO549" s="38"/>
      <c r="AP549" s="38"/>
      <c r="AQ549" s="38"/>
      <c r="AR549" s="38"/>
      <c r="AS549" s="38"/>
      <c r="AT549" s="38"/>
      <c r="AU549" s="38"/>
      <c r="AV549" s="38"/>
      <c r="AW549" s="38"/>
      <c r="AX549" s="38"/>
      <c r="AY549" s="38"/>
      <c r="AZ549" s="38"/>
      <c r="BA549" s="38"/>
      <c r="BB549" s="38"/>
      <c r="BC549" s="38"/>
      <c r="BD549" s="38"/>
      <c r="BE549" s="38"/>
      <c r="BF549" s="38"/>
      <c r="BG549" s="38"/>
    </row>
    <row r="550" spans="5:59" x14ac:dyDescent="0.25">
      <c r="E550" s="39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  <c r="S550" s="38"/>
      <c r="T550" s="38"/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F550" s="38"/>
      <c r="AG550" s="38"/>
      <c r="AH550" s="38"/>
      <c r="AI550" s="38"/>
      <c r="AJ550" s="38"/>
      <c r="AK550" s="38"/>
      <c r="AL550" s="38"/>
      <c r="AM550" s="38"/>
      <c r="AN550" s="38"/>
      <c r="AO550" s="38"/>
      <c r="AP550" s="38"/>
      <c r="AQ550" s="38"/>
      <c r="AR550" s="38"/>
      <c r="AS550" s="38"/>
      <c r="AT550" s="38"/>
      <c r="AU550" s="38"/>
      <c r="AV550" s="38"/>
      <c r="AW550" s="38"/>
      <c r="AX550" s="38"/>
      <c r="AY550" s="38"/>
      <c r="AZ550" s="38"/>
      <c r="BA550" s="38"/>
      <c r="BB550" s="38"/>
      <c r="BC550" s="38"/>
      <c r="BD550" s="38"/>
      <c r="BE550" s="38"/>
      <c r="BF550" s="38"/>
      <c r="BG550" s="38"/>
    </row>
    <row r="551" spans="5:59" x14ac:dyDescent="0.25">
      <c r="E551" s="39"/>
      <c r="F551" s="38"/>
      <c r="G551" s="38"/>
      <c r="H551" s="38"/>
      <c r="I551" s="38"/>
      <c r="J551" s="38"/>
      <c r="K551" s="38"/>
      <c r="L551" s="38"/>
      <c r="M551" s="38"/>
      <c r="N551" s="38"/>
      <c r="O551" s="38"/>
      <c r="P551" s="38"/>
      <c r="Q551" s="38"/>
      <c r="R551" s="38"/>
      <c r="S551" s="38"/>
      <c r="T551" s="38"/>
      <c r="U551" s="38"/>
      <c r="V551" s="38"/>
      <c r="W551" s="38"/>
      <c r="X551" s="38"/>
      <c r="Y551" s="38"/>
      <c r="Z551" s="38"/>
      <c r="AA551" s="38"/>
      <c r="AB551" s="38"/>
      <c r="AC551" s="38"/>
      <c r="AD551" s="38"/>
      <c r="AE551" s="38"/>
      <c r="AF551" s="38"/>
      <c r="AG551" s="38"/>
      <c r="AH551" s="38"/>
      <c r="AI551" s="38"/>
      <c r="AJ551" s="38"/>
      <c r="AK551" s="38"/>
      <c r="AL551" s="38"/>
      <c r="AM551" s="38"/>
      <c r="AN551" s="38"/>
      <c r="AO551" s="38"/>
      <c r="AP551" s="38"/>
      <c r="AQ551" s="38"/>
      <c r="AR551" s="38"/>
      <c r="AS551" s="38"/>
      <c r="AT551" s="38"/>
      <c r="AU551" s="38"/>
      <c r="AV551" s="38"/>
      <c r="AW551" s="38"/>
      <c r="AX551" s="38"/>
      <c r="AY551" s="38"/>
      <c r="AZ551" s="38"/>
      <c r="BA551" s="38"/>
      <c r="BB551" s="38"/>
      <c r="BC551" s="38"/>
      <c r="BD551" s="38"/>
      <c r="BE551" s="38"/>
      <c r="BF551" s="38"/>
      <c r="BG551" s="38"/>
    </row>
    <row r="552" spans="5:59" x14ac:dyDescent="0.25">
      <c r="E552" s="39"/>
      <c r="F552" s="38"/>
      <c r="G552" s="38"/>
      <c r="H552" s="38"/>
      <c r="I552" s="38"/>
      <c r="J552" s="38"/>
      <c r="K552" s="38"/>
      <c r="L552" s="38"/>
      <c r="M552" s="38"/>
      <c r="N552" s="38"/>
      <c r="O552" s="38"/>
      <c r="P552" s="38"/>
      <c r="Q552" s="38"/>
      <c r="R552" s="38"/>
      <c r="S552" s="38"/>
      <c r="T552" s="38"/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  <c r="AF552" s="38"/>
      <c r="AG552" s="38"/>
      <c r="AH552" s="38"/>
      <c r="AI552" s="38"/>
      <c r="AJ552" s="38"/>
      <c r="AK552" s="38"/>
      <c r="AL552" s="38"/>
      <c r="AM552" s="38"/>
      <c r="AN552" s="38"/>
      <c r="AO552" s="38"/>
      <c r="AP552" s="38"/>
      <c r="AQ552" s="38"/>
      <c r="AR552" s="38"/>
      <c r="AS552" s="38"/>
      <c r="AT552" s="38"/>
      <c r="AU552" s="38"/>
      <c r="AV552" s="38"/>
      <c r="AW552" s="38"/>
      <c r="AX552" s="38"/>
      <c r="AY552" s="38"/>
      <c r="AZ552" s="38"/>
      <c r="BA552" s="38"/>
      <c r="BB552" s="38"/>
      <c r="BC552" s="38"/>
      <c r="BD552" s="38"/>
      <c r="BE552" s="38"/>
      <c r="BF552" s="38"/>
      <c r="BG552" s="38"/>
    </row>
    <row r="553" spans="5:59" x14ac:dyDescent="0.25">
      <c r="E553" s="39"/>
      <c r="F553" s="38"/>
      <c r="G553" s="38"/>
      <c r="H553" s="38"/>
      <c r="I553" s="38"/>
      <c r="J553" s="38"/>
      <c r="K553" s="38"/>
      <c r="L553" s="38"/>
      <c r="M553" s="38"/>
      <c r="N553" s="38"/>
      <c r="O553" s="38"/>
      <c r="P553" s="38"/>
      <c r="Q553" s="38"/>
      <c r="R553" s="38"/>
      <c r="S553" s="38"/>
      <c r="T553" s="38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  <c r="AF553" s="38"/>
      <c r="AG553" s="38"/>
      <c r="AH553" s="38"/>
      <c r="AI553" s="38"/>
      <c r="AJ553" s="38"/>
      <c r="AK553" s="38"/>
      <c r="AL553" s="38"/>
      <c r="AM553" s="38"/>
      <c r="AN553" s="38"/>
      <c r="AO553" s="38"/>
      <c r="AP553" s="38"/>
      <c r="AQ553" s="38"/>
      <c r="AR553" s="38"/>
      <c r="AS553" s="38"/>
      <c r="AT553" s="38"/>
      <c r="AU553" s="38"/>
      <c r="AV553" s="38"/>
      <c r="AW553" s="38"/>
      <c r="AX553" s="38"/>
      <c r="AY553" s="38"/>
      <c r="AZ553" s="38"/>
      <c r="BA553" s="38"/>
      <c r="BB553" s="38"/>
      <c r="BC553" s="38"/>
      <c r="BD553" s="38"/>
      <c r="BE553" s="38"/>
      <c r="BF553" s="38"/>
      <c r="BG553" s="38"/>
    </row>
    <row r="554" spans="5:59" x14ac:dyDescent="0.25">
      <c r="E554" s="39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38"/>
      <c r="Q554" s="38"/>
      <c r="R554" s="38"/>
      <c r="S554" s="38"/>
      <c r="T554" s="38"/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F554" s="38"/>
      <c r="AG554" s="38"/>
      <c r="AH554" s="38"/>
      <c r="AI554" s="38"/>
      <c r="AJ554" s="38"/>
      <c r="AK554" s="38"/>
      <c r="AL554" s="38"/>
      <c r="AM554" s="38"/>
      <c r="AN554" s="38"/>
      <c r="AO554" s="38"/>
      <c r="AP554" s="38"/>
      <c r="AQ554" s="38"/>
      <c r="AR554" s="38"/>
      <c r="AS554" s="38"/>
      <c r="AT554" s="38"/>
      <c r="AU554" s="38"/>
      <c r="AV554" s="38"/>
      <c r="AW554" s="38"/>
      <c r="AX554" s="38"/>
      <c r="AY554" s="38"/>
      <c r="AZ554" s="38"/>
      <c r="BA554" s="38"/>
      <c r="BB554" s="38"/>
      <c r="BC554" s="38"/>
      <c r="BD554" s="38"/>
      <c r="BE554" s="38"/>
      <c r="BF554" s="38"/>
      <c r="BG554" s="38"/>
    </row>
    <row r="555" spans="5:59" x14ac:dyDescent="0.25">
      <c r="E555" s="39"/>
      <c r="F555" s="38"/>
      <c r="G555" s="38"/>
      <c r="H555" s="38"/>
      <c r="I555" s="38"/>
      <c r="J555" s="38"/>
      <c r="K555" s="38"/>
      <c r="L555" s="38"/>
      <c r="M555" s="38"/>
      <c r="N555" s="38"/>
      <c r="O555" s="38"/>
      <c r="P555" s="38"/>
      <c r="Q555" s="38"/>
      <c r="R555" s="38"/>
      <c r="S555" s="38"/>
      <c r="T555" s="38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F555" s="38"/>
      <c r="AG555" s="38"/>
      <c r="AH555" s="38"/>
      <c r="AI555" s="38"/>
      <c r="AJ555" s="38"/>
      <c r="AK555" s="38"/>
      <c r="AL555" s="38"/>
      <c r="AM555" s="38"/>
      <c r="AN555" s="38"/>
      <c r="AO555" s="38"/>
      <c r="AP555" s="38"/>
      <c r="AQ555" s="38"/>
      <c r="AR555" s="38"/>
      <c r="AS555" s="38"/>
      <c r="AT555" s="38"/>
      <c r="AU555" s="38"/>
      <c r="AV555" s="38"/>
      <c r="AW555" s="38"/>
      <c r="AX555" s="38"/>
      <c r="AY555" s="38"/>
      <c r="AZ555" s="38"/>
      <c r="BA555" s="38"/>
      <c r="BB555" s="38"/>
      <c r="BC555" s="38"/>
      <c r="BD555" s="38"/>
      <c r="BE555" s="38"/>
      <c r="BF555" s="38"/>
      <c r="BG555" s="38"/>
    </row>
    <row r="556" spans="5:59" x14ac:dyDescent="0.25">
      <c r="E556" s="39"/>
      <c r="F556" s="38"/>
      <c r="G556" s="38"/>
      <c r="H556" s="38"/>
      <c r="I556" s="38"/>
      <c r="J556" s="38"/>
      <c r="K556" s="38"/>
      <c r="L556" s="38"/>
      <c r="M556" s="38"/>
      <c r="N556" s="38"/>
      <c r="O556" s="38"/>
      <c r="P556" s="38"/>
      <c r="Q556" s="38"/>
      <c r="R556" s="38"/>
      <c r="S556" s="38"/>
      <c r="T556" s="38"/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  <c r="AF556" s="38"/>
      <c r="AG556" s="38"/>
      <c r="AH556" s="38"/>
      <c r="AI556" s="38"/>
      <c r="AJ556" s="38"/>
      <c r="AK556" s="38"/>
      <c r="AL556" s="38"/>
      <c r="AM556" s="38"/>
      <c r="AN556" s="38"/>
      <c r="AO556" s="38"/>
      <c r="AP556" s="38"/>
      <c r="AQ556" s="38"/>
      <c r="AR556" s="38"/>
      <c r="AS556" s="38"/>
      <c r="AT556" s="38"/>
      <c r="AU556" s="38"/>
      <c r="AV556" s="38"/>
      <c r="AW556" s="38"/>
      <c r="AX556" s="38"/>
      <c r="AY556" s="38"/>
      <c r="AZ556" s="38"/>
      <c r="BA556" s="38"/>
      <c r="BB556" s="38"/>
      <c r="BC556" s="38"/>
      <c r="BD556" s="38"/>
      <c r="BE556" s="38"/>
      <c r="BF556" s="38"/>
      <c r="BG556" s="38"/>
    </row>
    <row r="557" spans="5:59" x14ac:dyDescent="0.25">
      <c r="E557" s="39"/>
      <c r="F557" s="38"/>
      <c r="G557" s="38"/>
      <c r="H557" s="38"/>
      <c r="I557" s="38"/>
      <c r="J557" s="38"/>
      <c r="K557" s="38"/>
      <c r="L557" s="38"/>
      <c r="M557" s="38"/>
      <c r="N557" s="38"/>
      <c r="O557" s="38"/>
      <c r="P557" s="38"/>
      <c r="Q557" s="38"/>
      <c r="R557" s="38"/>
      <c r="S557" s="38"/>
      <c r="T557" s="38"/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  <c r="AF557" s="38"/>
      <c r="AG557" s="38"/>
      <c r="AH557" s="38"/>
      <c r="AI557" s="38"/>
      <c r="AJ557" s="38"/>
      <c r="AK557" s="38"/>
      <c r="AL557" s="38"/>
      <c r="AM557" s="38"/>
      <c r="AN557" s="38"/>
      <c r="AO557" s="38"/>
      <c r="AP557" s="38"/>
      <c r="AQ557" s="38"/>
      <c r="AR557" s="38"/>
      <c r="AS557" s="38"/>
      <c r="AT557" s="38"/>
      <c r="AU557" s="38"/>
      <c r="AV557" s="38"/>
      <c r="AW557" s="38"/>
      <c r="AX557" s="38"/>
      <c r="AY557" s="38"/>
      <c r="AZ557" s="38"/>
      <c r="BA557" s="38"/>
      <c r="BB557" s="38"/>
      <c r="BC557" s="38"/>
      <c r="BD557" s="38"/>
      <c r="BE557" s="38"/>
      <c r="BF557" s="38"/>
      <c r="BG557" s="38"/>
    </row>
    <row r="558" spans="5:59" x14ac:dyDescent="0.25">
      <c r="E558" s="39"/>
      <c r="F558" s="38"/>
      <c r="G558" s="38"/>
      <c r="H558" s="38"/>
      <c r="I558" s="38"/>
      <c r="J558" s="38"/>
      <c r="K558" s="38"/>
      <c r="L558" s="38"/>
      <c r="M558" s="38"/>
      <c r="N558" s="38"/>
      <c r="O558" s="38"/>
      <c r="P558" s="38"/>
      <c r="Q558" s="38"/>
      <c r="R558" s="38"/>
      <c r="S558" s="38"/>
      <c r="T558" s="38"/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  <c r="AF558" s="38"/>
      <c r="AG558" s="38"/>
      <c r="AH558" s="38"/>
      <c r="AI558" s="38"/>
      <c r="AJ558" s="38"/>
      <c r="AK558" s="38"/>
      <c r="AL558" s="38"/>
      <c r="AM558" s="38"/>
      <c r="AN558" s="38"/>
      <c r="AO558" s="38"/>
      <c r="AP558" s="38"/>
      <c r="AQ558" s="38"/>
      <c r="AR558" s="38"/>
      <c r="AS558" s="38"/>
      <c r="AT558" s="38"/>
      <c r="AU558" s="38"/>
      <c r="AV558" s="38"/>
      <c r="AW558" s="38"/>
      <c r="AX558" s="38"/>
      <c r="AY558" s="38"/>
      <c r="AZ558" s="38"/>
      <c r="BA558" s="38"/>
      <c r="BB558" s="38"/>
      <c r="BC558" s="38"/>
      <c r="BD558" s="38"/>
      <c r="BE558" s="38"/>
      <c r="BF558" s="38"/>
      <c r="BG558" s="38"/>
    </row>
    <row r="559" spans="5:59" x14ac:dyDescent="0.25">
      <c r="E559" s="39"/>
      <c r="F559" s="38"/>
      <c r="G559" s="38"/>
      <c r="H559" s="38"/>
      <c r="I559" s="38"/>
      <c r="J559" s="38"/>
      <c r="K559" s="38"/>
      <c r="L559" s="38"/>
      <c r="M559" s="38"/>
      <c r="N559" s="38"/>
      <c r="O559" s="38"/>
      <c r="P559" s="38"/>
      <c r="Q559" s="38"/>
      <c r="R559" s="38"/>
      <c r="S559" s="38"/>
      <c r="T559" s="38"/>
      <c r="U559" s="38"/>
      <c r="V559" s="38"/>
      <c r="W559" s="38"/>
      <c r="X559" s="38"/>
      <c r="Y559" s="38"/>
      <c r="Z559" s="38"/>
      <c r="AA559" s="38"/>
      <c r="AB559" s="38"/>
      <c r="AC559" s="38"/>
      <c r="AD559" s="38"/>
      <c r="AE559" s="38"/>
      <c r="AF559" s="38"/>
      <c r="AG559" s="38"/>
      <c r="AH559" s="38"/>
      <c r="AI559" s="38"/>
      <c r="AJ559" s="38"/>
      <c r="AK559" s="38"/>
      <c r="AL559" s="38"/>
      <c r="AM559" s="38"/>
      <c r="AN559" s="38"/>
      <c r="AO559" s="38"/>
      <c r="AP559" s="38"/>
      <c r="AQ559" s="38"/>
      <c r="AR559" s="38"/>
      <c r="AS559" s="38"/>
      <c r="AT559" s="38"/>
      <c r="AU559" s="38"/>
      <c r="AV559" s="38"/>
      <c r="AW559" s="38"/>
      <c r="AX559" s="38"/>
      <c r="AY559" s="38"/>
      <c r="AZ559" s="38"/>
      <c r="BA559" s="38"/>
      <c r="BB559" s="38"/>
      <c r="BC559" s="38"/>
      <c r="BD559" s="38"/>
      <c r="BE559" s="38"/>
      <c r="BF559" s="38"/>
      <c r="BG559" s="38"/>
    </row>
    <row r="560" spans="5:59" x14ac:dyDescent="0.25">
      <c r="E560" s="39"/>
      <c r="F560" s="38"/>
      <c r="G560" s="38"/>
      <c r="H560" s="38"/>
      <c r="I560" s="38"/>
      <c r="J560" s="38"/>
      <c r="K560" s="38"/>
      <c r="L560" s="38"/>
      <c r="M560" s="38"/>
      <c r="N560" s="38"/>
      <c r="O560" s="38"/>
      <c r="P560" s="38"/>
      <c r="Q560" s="38"/>
      <c r="R560" s="38"/>
      <c r="S560" s="38"/>
      <c r="T560" s="38"/>
      <c r="U560" s="38"/>
      <c r="V560" s="38"/>
      <c r="W560" s="38"/>
      <c r="X560" s="38"/>
      <c r="Y560" s="38"/>
      <c r="Z560" s="38"/>
      <c r="AA560" s="38"/>
      <c r="AB560" s="38"/>
      <c r="AC560" s="38"/>
      <c r="AD560" s="38"/>
      <c r="AE560" s="38"/>
      <c r="AF560" s="38"/>
      <c r="AG560" s="38"/>
      <c r="AH560" s="38"/>
      <c r="AI560" s="38"/>
      <c r="AJ560" s="38"/>
      <c r="AK560" s="38"/>
      <c r="AL560" s="38"/>
      <c r="AM560" s="38"/>
      <c r="AN560" s="38"/>
      <c r="AO560" s="38"/>
      <c r="AP560" s="38"/>
      <c r="AQ560" s="38"/>
      <c r="AR560" s="38"/>
      <c r="AS560" s="38"/>
      <c r="AT560" s="38"/>
      <c r="AU560" s="38"/>
      <c r="AV560" s="38"/>
      <c r="AW560" s="38"/>
      <c r="AX560" s="38"/>
      <c r="AY560" s="38"/>
      <c r="AZ560" s="38"/>
      <c r="BA560" s="38"/>
      <c r="BB560" s="38"/>
      <c r="BC560" s="38"/>
      <c r="BD560" s="38"/>
      <c r="BE560" s="38"/>
      <c r="BF560" s="38"/>
      <c r="BG560" s="38"/>
    </row>
    <row r="561" spans="5:59" x14ac:dyDescent="0.25">
      <c r="E561" s="39"/>
      <c r="F561" s="38"/>
      <c r="G561" s="38"/>
      <c r="H561" s="38"/>
      <c r="I561" s="38"/>
      <c r="J561" s="38"/>
      <c r="K561" s="38"/>
      <c r="L561" s="38"/>
      <c r="M561" s="38"/>
      <c r="N561" s="38"/>
      <c r="O561" s="38"/>
      <c r="P561" s="38"/>
      <c r="Q561" s="38"/>
      <c r="R561" s="38"/>
      <c r="S561" s="38"/>
      <c r="T561" s="38"/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  <c r="AF561" s="38"/>
      <c r="AG561" s="38"/>
      <c r="AH561" s="38"/>
      <c r="AI561" s="38"/>
      <c r="AJ561" s="38"/>
      <c r="AK561" s="38"/>
      <c r="AL561" s="38"/>
      <c r="AM561" s="38"/>
      <c r="AN561" s="38"/>
      <c r="AO561" s="38"/>
      <c r="AP561" s="38"/>
      <c r="AQ561" s="38"/>
      <c r="AR561" s="38"/>
      <c r="AS561" s="38"/>
      <c r="AT561" s="38"/>
      <c r="AU561" s="38"/>
      <c r="AV561" s="38"/>
      <c r="AW561" s="38"/>
      <c r="AX561" s="38"/>
      <c r="AY561" s="38"/>
      <c r="AZ561" s="38"/>
      <c r="BA561" s="38"/>
      <c r="BB561" s="38"/>
      <c r="BC561" s="38"/>
      <c r="BD561" s="38"/>
      <c r="BE561" s="38"/>
      <c r="BF561" s="38"/>
      <c r="BG561" s="38"/>
    </row>
    <row r="562" spans="5:59" x14ac:dyDescent="0.25">
      <c r="E562" s="39"/>
      <c r="F562" s="38"/>
      <c r="G562" s="38"/>
      <c r="H562" s="38"/>
      <c r="I562" s="38"/>
      <c r="J562" s="38"/>
      <c r="K562" s="38"/>
      <c r="L562" s="38"/>
      <c r="M562" s="38"/>
      <c r="N562" s="38"/>
      <c r="O562" s="38"/>
      <c r="P562" s="38"/>
      <c r="Q562" s="38"/>
      <c r="R562" s="38"/>
      <c r="S562" s="38"/>
      <c r="T562" s="38"/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  <c r="AF562" s="38"/>
      <c r="AG562" s="38"/>
      <c r="AH562" s="38"/>
      <c r="AI562" s="38"/>
      <c r="AJ562" s="38"/>
      <c r="AK562" s="38"/>
      <c r="AL562" s="38"/>
      <c r="AM562" s="38"/>
      <c r="AN562" s="38"/>
      <c r="AO562" s="38"/>
      <c r="AP562" s="38"/>
      <c r="AQ562" s="38"/>
      <c r="AR562" s="38"/>
      <c r="AS562" s="38"/>
      <c r="AT562" s="38"/>
      <c r="AU562" s="38"/>
      <c r="AV562" s="38"/>
      <c r="AW562" s="38"/>
      <c r="AX562" s="38"/>
      <c r="AY562" s="38"/>
      <c r="AZ562" s="38"/>
      <c r="BA562" s="38"/>
      <c r="BB562" s="38"/>
      <c r="BC562" s="38"/>
      <c r="BD562" s="38"/>
      <c r="BE562" s="38"/>
      <c r="BF562" s="38"/>
      <c r="BG562" s="38"/>
    </row>
    <row r="563" spans="5:59" x14ac:dyDescent="0.25">
      <c r="E563" s="39"/>
      <c r="F563" s="38"/>
      <c r="G563" s="38"/>
      <c r="H563" s="38"/>
      <c r="I563" s="38"/>
      <c r="J563" s="38"/>
      <c r="K563" s="38"/>
      <c r="L563" s="38"/>
      <c r="M563" s="38"/>
      <c r="N563" s="38"/>
      <c r="O563" s="38"/>
      <c r="P563" s="38"/>
      <c r="Q563" s="38"/>
      <c r="R563" s="38"/>
      <c r="S563" s="38"/>
      <c r="T563" s="38"/>
      <c r="U563" s="38"/>
      <c r="V563" s="38"/>
      <c r="W563" s="38"/>
      <c r="X563" s="38"/>
      <c r="Y563" s="38"/>
      <c r="Z563" s="38"/>
      <c r="AA563" s="38"/>
      <c r="AB563" s="38"/>
      <c r="AC563" s="38"/>
      <c r="AD563" s="38"/>
      <c r="AE563" s="38"/>
      <c r="AF563" s="38"/>
      <c r="AG563" s="38"/>
      <c r="AH563" s="38"/>
      <c r="AI563" s="38"/>
      <c r="AJ563" s="38"/>
      <c r="AK563" s="38"/>
      <c r="AL563" s="38"/>
      <c r="AM563" s="38"/>
      <c r="AN563" s="38"/>
      <c r="AO563" s="38"/>
      <c r="AP563" s="38"/>
      <c r="AQ563" s="38"/>
      <c r="AR563" s="38"/>
      <c r="AS563" s="38"/>
      <c r="AT563" s="38"/>
      <c r="AU563" s="38"/>
      <c r="AV563" s="38"/>
      <c r="AW563" s="38"/>
      <c r="AX563" s="38"/>
      <c r="AY563" s="38"/>
      <c r="AZ563" s="38"/>
      <c r="BA563" s="38"/>
      <c r="BB563" s="38"/>
      <c r="BC563" s="38"/>
      <c r="BD563" s="38"/>
      <c r="BE563" s="38"/>
      <c r="BF563" s="38"/>
      <c r="BG563" s="38"/>
    </row>
    <row r="564" spans="5:59" x14ac:dyDescent="0.25">
      <c r="E564" s="39"/>
      <c r="F564" s="38"/>
      <c r="G564" s="38"/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  <c r="S564" s="38"/>
      <c r="T564" s="38"/>
      <c r="U564" s="38"/>
      <c r="V564" s="38"/>
      <c r="W564" s="38"/>
      <c r="X564" s="38"/>
      <c r="Y564" s="38"/>
      <c r="Z564" s="38"/>
      <c r="AA564" s="38"/>
      <c r="AB564" s="38"/>
      <c r="AC564" s="38"/>
      <c r="AD564" s="38"/>
      <c r="AE564" s="38"/>
      <c r="AF564" s="38"/>
      <c r="AG564" s="38"/>
      <c r="AH564" s="38"/>
      <c r="AI564" s="38"/>
      <c r="AJ564" s="38"/>
      <c r="AK564" s="38"/>
      <c r="AL564" s="38"/>
      <c r="AM564" s="38"/>
      <c r="AN564" s="38"/>
      <c r="AO564" s="38"/>
      <c r="AP564" s="38"/>
      <c r="AQ564" s="38"/>
      <c r="AR564" s="38"/>
      <c r="AS564" s="38"/>
      <c r="AT564" s="38"/>
      <c r="AU564" s="38"/>
      <c r="AV564" s="38"/>
      <c r="AW564" s="38"/>
      <c r="AX564" s="38"/>
      <c r="AY564" s="38"/>
      <c r="AZ564" s="38"/>
      <c r="BA564" s="38"/>
      <c r="BB564" s="38"/>
      <c r="BC564" s="38"/>
      <c r="BD564" s="38"/>
      <c r="BE564" s="38"/>
      <c r="BF564" s="38"/>
      <c r="BG564" s="38"/>
    </row>
    <row r="565" spans="5:59" x14ac:dyDescent="0.25">
      <c r="E565" s="39"/>
      <c r="F565" s="38"/>
      <c r="G565" s="38"/>
      <c r="H565" s="38"/>
      <c r="I565" s="38"/>
      <c r="J565" s="38"/>
      <c r="K565" s="38"/>
      <c r="L565" s="38"/>
      <c r="M565" s="38"/>
      <c r="N565" s="38"/>
      <c r="O565" s="38"/>
      <c r="P565" s="38"/>
      <c r="Q565" s="38"/>
      <c r="R565" s="38"/>
      <c r="S565" s="38"/>
      <c r="T565" s="38"/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  <c r="AF565" s="38"/>
      <c r="AG565" s="38"/>
      <c r="AH565" s="38"/>
      <c r="AI565" s="38"/>
      <c r="AJ565" s="38"/>
      <c r="AK565" s="38"/>
      <c r="AL565" s="38"/>
      <c r="AM565" s="38"/>
      <c r="AN565" s="38"/>
      <c r="AO565" s="38"/>
      <c r="AP565" s="38"/>
      <c r="AQ565" s="38"/>
      <c r="AR565" s="38"/>
      <c r="AS565" s="38"/>
      <c r="AT565" s="38"/>
      <c r="AU565" s="38"/>
      <c r="AV565" s="38"/>
      <c r="AW565" s="38"/>
      <c r="AX565" s="38"/>
      <c r="AY565" s="38"/>
      <c r="AZ565" s="38"/>
      <c r="BA565" s="38"/>
      <c r="BB565" s="38"/>
      <c r="BC565" s="38"/>
      <c r="BD565" s="38"/>
      <c r="BE565" s="38"/>
      <c r="BF565" s="38"/>
      <c r="BG565" s="38"/>
    </row>
    <row r="566" spans="5:59" x14ac:dyDescent="0.25">
      <c r="E566" s="39"/>
      <c r="F566" s="38"/>
      <c r="G566" s="38"/>
      <c r="H566" s="38"/>
      <c r="I566" s="38"/>
      <c r="J566" s="38"/>
      <c r="K566" s="38"/>
      <c r="L566" s="38"/>
      <c r="M566" s="38"/>
      <c r="N566" s="38"/>
      <c r="O566" s="38"/>
      <c r="P566" s="38"/>
      <c r="Q566" s="38"/>
      <c r="R566" s="38"/>
      <c r="S566" s="38"/>
      <c r="T566" s="38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F566" s="38"/>
      <c r="AG566" s="38"/>
      <c r="AH566" s="38"/>
      <c r="AI566" s="38"/>
      <c r="AJ566" s="38"/>
      <c r="AK566" s="38"/>
      <c r="AL566" s="38"/>
      <c r="AM566" s="38"/>
      <c r="AN566" s="38"/>
      <c r="AO566" s="38"/>
      <c r="AP566" s="38"/>
      <c r="AQ566" s="38"/>
      <c r="AR566" s="38"/>
      <c r="AS566" s="38"/>
      <c r="AT566" s="38"/>
      <c r="AU566" s="38"/>
      <c r="AV566" s="38"/>
      <c r="AW566" s="38"/>
      <c r="AX566" s="38"/>
      <c r="AY566" s="38"/>
      <c r="AZ566" s="38"/>
      <c r="BA566" s="38"/>
      <c r="BB566" s="38"/>
      <c r="BC566" s="38"/>
      <c r="BD566" s="38"/>
      <c r="BE566" s="38"/>
      <c r="BF566" s="38"/>
      <c r="BG566" s="38"/>
    </row>
    <row r="567" spans="5:59" x14ac:dyDescent="0.25">
      <c r="E567" s="39"/>
      <c r="F567" s="38"/>
      <c r="G567" s="38"/>
      <c r="H567" s="38"/>
      <c r="I567" s="38"/>
      <c r="J567" s="38"/>
      <c r="K567" s="38"/>
      <c r="L567" s="38"/>
      <c r="M567" s="38"/>
      <c r="N567" s="38"/>
      <c r="O567" s="38"/>
      <c r="P567" s="38"/>
      <c r="Q567" s="38"/>
      <c r="R567" s="38"/>
      <c r="S567" s="38"/>
      <c r="T567" s="38"/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  <c r="AF567" s="38"/>
      <c r="AG567" s="38"/>
      <c r="AH567" s="38"/>
      <c r="AI567" s="38"/>
      <c r="AJ567" s="38"/>
      <c r="AK567" s="38"/>
      <c r="AL567" s="38"/>
      <c r="AM567" s="38"/>
      <c r="AN567" s="38"/>
      <c r="AO567" s="38"/>
      <c r="AP567" s="38"/>
      <c r="AQ567" s="38"/>
      <c r="AR567" s="38"/>
      <c r="AS567" s="38"/>
      <c r="AT567" s="38"/>
      <c r="AU567" s="38"/>
      <c r="AV567" s="38"/>
      <c r="AW567" s="38"/>
      <c r="AX567" s="38"/>
      <c r="AY567" s="38"/>
      <c r="AZ567" s="38"/>
      <c r="BA567" s="38"/>
      <c r="BB567" s="38"/>
      <c r="BC567" s="38"/>
      <c r="BD567" s="38"/>
      <c r="BE567" s="38"/>
      <c r="BF567" s="38"/>
      <c r="BG567" s="38"/>
    </row>
    <row r="568" spans="5:59" x14ac:dyDescent="0.25">
      <c r="E568" s="39"/>
      <c r="F568" s="38"/>
      <c r="G568" s="38"/>
      <c r="H568" s="38"/>
      <c r="I568" s="38"/>
      <c r="J568" s="38"/>
      <c r="K568" s="38"/>
      <c r="L568" s="38"/>
      <c r="M568" s="38"/>
      <c r="N568" s="38"/>
      <c r="O568" s="38"/>
      <c r="P568" s="38"/>
      <c r="Q568" s="38"/>
      <c r="R568" s="38"/>
      <c r="S568" s="38"/>
      <c r="T568" s="38"/>
      <c r="U568" s="38"/>
      <c r="V568" s="38"/>
      <c r="W568" s="38"/>
      <c r="X568" s="38"/>
      <c r="Y568" s="38"/>
      <c r="Z568" s="38"/>
      <c r="AA568" s="38"/>
      <c r="AB568" s="38"/>
      <c r="AC568" s="38"/>
      <c r="AD568" s="38"/>
      <c r="AE568" s="38"/>
      <c r="AF568" s="38"/>
      <c r="AG568" s="38"/>
      <c r="AH568" s="38"/>
      <c r="AI568" s="38"/>
      <c r="AJ568" s="38"/>
      <c r="AK568" s="38"/>
      <c r="AL568" s="38"/>
      <c r="AM568" s="38"/>
      <c r="AN568" s="38"/>
      <c r="AO568" s="38"/>
      <c r="AP568" s="38"/>
      <c r="AQ568" s="38"/>
      <c r="AR568" s="38"/>
      <c r="AS568" s="38"/>
      <c r="AT568" s="38"/>
      <c r="AU568" s="38"/>
      <c r="AV568" s="38"/>
      <c r="AW568" s="38"/>
      <c r="AX568" s="38"/>
      <c r="AY568" s="38"/>
      <c r="AZ568" s="38"/>
      <c r="BA568" s="38"/>
      <c r="BB568" s="38"/>
      <c r="BC568" s="38"/>
      <c r="BD568" s="38"/>
      <c r="BE568" s="38"/>
      <c r="BF568" s="38"/>
      <c r="BG568" s="38"/>
    </row>
    <row r="569" spans="5:59" x14ac:dyDescent="0.25">
      <c r="E569" s="39"/>
      <c r="F569" s="38"/>
      <c r="G569" s="38"/>
      <c r="H569" s="38"/>
      <c r="I569" s="38"/>
      <c r="J569" s="38"/>
      <c r="K569" s="38"/>
      <c r="L569" s="38"/>
      <c r="M569" s="38"/>
      <c r="N569" s="38"/>
      <c r="O569" s="38"/>
      <c r="P569" s="38"/>
      <c r="Q569" s="38"/>
      <c r="R569" s="38"/>
      <c r="S569" s="38"/>
      <c r="T569" s="38"/>
      <c r="U569" s="38"/>
      <c r="V569" s="38"/>
      <c r="W569" s="38"/>
      <c r="X569" s="38"/>
      <c r="Y569" s="38"/>
      <c r="Z569" s="38"/>
      <c r="AA569" s="38"/>
      <c r="AB569" s="38"/>
      <c r="AC569" s="38"/>
      <c r="AD569" s="38"/>
      <c r="AE569" s="38"/>
      <c r="AF569" s="38"/>
      <c r="AG569" s="38"/>
      <c r="AH569" s="38"/>
      <c r="AI569" s="38"/>
      <c r="AJ569" s="38"/>
      <c r="AK569" s="38"/>
      <c r="AL569" s="38"/>
      <c r="AM569" s="38"/>
      <c r="AN569" s="38"/>
      <c r="AO569" s="38"/>
      <c r="AP569" s="38"/>
      <c r="AQ569" s="38"/>
      <c r="AR569" s="38"/>
      <c r="AS569" s="38"/>
      <c r="AT569" s="38"/>
      <c r="AU569" s="38"/>
      <c r="AV569" s="38"/>
      <c r="AW569" s="38"/>
      <c r="AX569" s="38"/>
      <c r="AY569" s="38"/>
      <c r="AZ569" s="38"/>
      <c r="BA569" s="38"/>
      <c r="BB569" s="38"/>
      <c r="BC569" s="38"/>
      <c r="BD569" s="38"/>
      <c r="BE569" s="38"/>
      <c r="BF569" s="38"/>
      <c r="BG569" s="38"/>
    </row>
    <row r="570" spans="5:59" x14ac:dyDescent="0.25">
      <c r="E570" s="39"/>
      <c r="F570" s="38"/>
      <c r="G570" s="38"/>
      <c r="H570" s="38"/>
      <c r="I570" s="38"/>
      <c r="J570" s="38"/>
      <c r="K570" s="38"/>
      <c r="L570" s="38"/>
      <c r="M570" s="38"/>
      <c r="N570" s="38"/>
      <c r="O570" s="38"/>
      <c r="P570" s="38"/>
      <c r="Q570" s="38"/>
      <c r="R570" s="38"/>
      <c r="S570" s="38"/>
      <c r="T570" s="38"/>
      <c r="U570" s="38"/>
      <c r="V570" s="38"/>
      <c r="W570" s="38"/>
      <c r="X570" s="38"/>
      <c r="Y570" s="38"/>
      <c r="Z570" s="38"/>
      <c r="AA570" s="38"/>
      <c r="AB570" s="38"/>
      <c r="AC570" s="38"/>
      <c r="AD570" s="38"/>
      <c r="AE570" s="38"/>
      <c r="AF570" s="38"/>
      <c r="AG570" s="38"/>
      <c r="AH570" s="38"/>
      <c r="AI570" s="38"/>
      <c r="AJ570" s="38"/>
      <c r="AK570" s="38"/>
      <c r="AL570" s="38"/>
      <c r="AM570" s="38"/>
      <c r="AN570" s="38"/>
      <c r="AO570" s="38"/>
      <c r="AP570" s="38"/>
      <c r="AQ570" s="38"/>
      <c r="AR570" s="38"/>
      <c r="AS570" s="38"/>
      <c r="AT570" s="38"/>
      <c r="AU570" s="38"/>
      <c r="AV570" s="38"/>
      <c r="AW570" s="38"/>
      <c r="AX570" s="38"/>
      <c r="AY570" s="38"/>
      <c r="AZ570" s="38"/>
      <c r="BA570" s="38"/>
      <c r="BB570" s="38"/>
      <c r="BC570" s="38"/>
      <c r="BD570" s="38"/>
      <c r="BE570" s="38"/>
      <c r="BF570" s="38"/>
      <c r="BG570" s="38"/>
    </row>
    <row r="571" spans="5:59" x14ac:dyDescent="0.25">
      <c r="E571" s="39"/>
      <c r="F571" s="38"/>
      <c r="G571" s="38"/>
      <c r="H571" s="38"/>
      <c r="I571" s="38"/>
      <c r="J571" s="38"/>
      <c r="K571" s="38"/>
      <c r="L571" s="38"/>
      <c r="M571" s="38"/>
      <c r="N571" s="38"/>
      <c r="O571" s="38"/>
      <c r="P571" s="38"/>
      <c r="Q571" s="38"/>
      <c r="R571" s="38"/>
      <c r="S571" s="38"/>
      <c r="T571" s="38"/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  <c r="AF571" s="38"/>
      <c r="AG571" s="38"/>
      <c r="AH571" s="38"/>
      <c r="AI571" s="38"/>
      <c r="AJ571" s="38"/>
      <c r="AK571" s="38"/>
      <c r="AL571" s="38"/>
      <c r="AM571" s="38"/>
      <c r="AN571" s="38"/>
      <c r="AO571" s="38"/>
      <c r="AP571" s="38"/>
      <c r="AQ571" s="38"/>
      <c r="AR571" s="38"/>
      <c r="AS571" s="38"/>
      <c r="AT571" s="38"/>
      <c r="AU571" s="38"/>
      <c r="AV571" s="38"/>
      <c r="AW571" s="38"/>
      <c r="AX571" s="38"/>
      <c r="AY571" s="38"/>
      <c r="AZ571" s="38"/>
      <c r="BA571" s="38"/>
      <c r="BB571" s="38"/>
      <c r="BC571" s="38"/>
      <c r="BD571" s="38"/>
      <c r="BE571" s="38"/>
      <c r="BF571" s="38"/>
      <c r="BG571" s="38"/>
    </row>
    <row r="572" spans="5:59" x14ac:dyDescent="0.25">
      <c r="E572" s="39"/>
      <c r="F572" s="38"/>
      <c r="G572" s="38"/>
      <c r="H572" s="38"/>
      <c r="I572" s="38"/>
      <c r="J572" s="38"/>
      <c r="K572" s="38"/>
      <c r="L572" s="38"/>
      <c r="M572" s="38"/>
      <c r="N572" s="38"/>
      <c r="O572" s="38"/>
      <c r="P572" s="38"/>
      <c r="Q572" s="38"/>
      <c r="R572" s="38"/>
      <c r="S572" s="38"/>
      <c r="T572" s="38"/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  <c r="AF572" s="38"/>
      <c r="AG572" s="38"/>
      <c r="AH572" s="38"/>
      <c r="AI572" s="38"/>
      <c r="AJ572" s="38"/>
      <c r="AK572" s="38"/>
      <c r="AL572" s="38"/>
      <c r="AM572" s="38"/>
      <c r="AN572" s="38"/>
      <c r="AO572" s="38"/>
      <c r="AP572" s="38"/>
      <c r="AQ572" s="38"/>
      <c r="AR572" s="38"/>
      <c r="AS572" s="38"/>
      <c r="AT572" s="38"/>
      <c r="AU572" s="38"/>
      <c r="AV572" s="38"/>
      <c r="AW572" s="38"/>
      <c r="AX572" s="38"/>
      <c r="AY572" s="38"/>
      <c r="AZ572" s="38"/>
      <c r="BA572" s="38"/>
      <c r="BB572" s="38"/>
      <c r="BC572" s="38"/>
      <c r="BD572" s="38"/>
      <c r="BE572" s="38"/>
      <c r="BF572" s="38"/>
      <c r="BG572" s="38"/>
    </row>
    <row r="573" spans="5:59" x14ac:dyDescent="0.25">
      <c r="E573" s="39"/>
      <c r="F573" s="38"/>
      <c r="G573" s="38"/>
      <c r="H573" s="38"/>
      <c r="I573" s="38"/>
      <c r="J573" s="38"/>
      <c r="K573" s="38"/>
      <c r="L573" s="38"/>
      <c r="M573" s="38"/>
      <c r="N573" s="38"/>
      <c r="O573" s="38"/>
      <c r="P573" s="38"/>
      <c r="Q573" s="38"/>
      <c r="R573" s="38"/>
      <c r="S573" s="38"/>
      <c r="T573" s="38"/>
      <c r="U573" s="38"/>
      <c r="V573" s="38"/>
      <c r="W573" s="38"/>
      <c r="X573" s="38"/>
      <c r="Y573" s="38"/>
      <c r="Z573" s="38"/>
      <c r="AA573" s="38"/>
      <c r="AB573" s="38"/>
      <c r="AC573" s="38"/>
      <c r="AD573" s="38"/>
      <c r="AE573" s="38"/>
      <c r="AF573" s="38"/>
      <c r="AG573" s="38"/>
      <c r="AH573" s="38"/>
      <c r="AI573" s="38"/>
      <c r="AJ573" s="38"/>
      <c r="AK573" s="38"/>
      <c r="AL573" s="38"/>
      <c r="AM573" s="38"/>
      <c r="AN573" s="38"/>
      <c r="AO573" s="38"/>
      <c r="AP573" s="38"/>
      <c r="AQ573" s="38"/>
      <c r="AR573" s="38"/>
      <c r="AS573" s="38"/>
      <c r="AT573" s="38"/>
      <c r="AU573" s="38"/>
      <c r="AV573" s="38"/>
      <c r="AW573" s="38"/>
      <c r="AX573" s="38"/>
      <c r="AY573" s="38"/>
      <c r="AZ573" s="38"/>
      <c r="BA573" s="38"/>
      <c r="BB573" s="38"/>
      <c r="BC573" s="38"/>
      <c r="BD573" s="38"/>
      <c r="BE573" s="38"/>
      <c r="BF573" s="38"/>
      <c r="BG573" s="38"/>
    </row>
    <row r="574" spans="5:59" x14ac:dyDescent="0.25">
      <c r="E574" s="39"/>
      <c r="F574" s="38"/>
      <c r="G574" s="38"/>
      <c r="H574" s="38"/>
      <c r="I574" s="38"/>
      <c r="J574" s="38"/>
      <c r="K574" s="38"/>
      <c r="L574" s="38"/>
      <c r="M574" s="38"/>
      <c r="N574" s="38"/>
      <c r="O574" s="38"/>
      <c r="P574" s="38"/>
      <c r="Q574" s="38"/>
      <c r="R574" s="38"/>
      <c r="S574" s="38"/>
      <c r="T574" s="38"/>
      <c r="U574" s="38"/>
      <c r="V574" s="38"/>
      <c r="W574" s="38"/>
      <c r="X574" s="38"/>
      <c r="Y574" s="38"/>
      <c r="Z574" s="38"/>
      <c r="AA574" s="38"/>
      <c r="AB574" s="38"/>
      <c r="AC574" s="38"/>
      <c r="AD574" s="38"/>
      <c r="AE574" s="38"/>
      <c r="AF574" s="38"/>
      <c r="AG574" s="38"/>
      <c r="AH574" s="38"/>
      <c r="AI574" s="38"/>
      <c r="AJ574" s="38"/>
      <c r="AK574" s="38"/>
      <c r="AL574" s="38"/>
      <c r="AM574" s="38"/>
      <c r="AN574" s="38"/>
      <c r="AO574" s="38"/>
      <c r="AP574" s="38"/>
      <c r="AQ574" s="38"/>
      <c r="AR574" s="38"/>
      <c r="AS574" s="38"/>
      <c r="AT574" s="38"/>
      <c r="AU574" s="38"/>
      <c r="AV574" s="38"/>
      <c r="AW574" s="38"/>
      <c r="AX574" s="38"/>
      <c r="AY574" s="38"/>
      <c r="AZ574" s="38"/>
      <c r="BA574" s="38"/>
      <c r="BB574" s="38"/>
      <c r="BC574" s="38"/>
      <c r="BD574" s="38"/>
      <c r="BE574" s="38"/>
      <c r="BF574" s="38"/>
      <c r="BG574" s="38"/>
    </row>
    <row r="575" spans="5:59" x14ac:dyDescent="0.25">
      <c r="E575" s="39"/>
      <c r="F575" s="38"/>
      <c r="G575" s="38"/>
      <c r="H575" s="38"/>
      <c r="I575" s="38"/>
      <c r="J575" s="38"/>
      <c r="K575" s="38"/>
      <c r="L575" s="38"/>
      <c r="M575" s="38"/>
      <c r="N575" s="38"/>
      <c r="O575" s="38"/>
      <c r="P575" s="38"/>
      <c r="Q575" s="38"/>
      <c r="R575" s="38"/>
      <c r="S575" s="38"/>
      <c r="T575" s="38"/>
      <c r="U575" s="38"/>
      <c r="V575" s="38"/>
      <c r="W575" s="38"/>
      <c r="X575" s="38"/>
      <c r="Y575" s="38"/>
      <c r="Z575" s="38"/>
      <c r="AA575" s="38"/>
      <c r="AB575" s="38"/>
      <c r="AC575" s="38"/>
      <c r="AD575" s="38"/>
      <c r="AE575" s="38"/>
      <c r="AF575" s="38"/>
      <c r="AG575" s="38"/>
      <c r="AH575" s="38"/>
      <c r="AI575" s="38"/>
      <c r="AJ575" s="38"/>
      <c r="AK575" s="38"/>
      <c r="AL575" s="38"/>
      <c r="AM575" s="38"/>
      <c r="AN575" s="38"/>
      <c r="AO575" s="38"/>
      <c r="AP575" s="38"/>
      <c r="AQ575" s="38"/>
      <c r="AR575" s="38"/>
      <c r="AS575" s="38"/>
      <c r="AT575" s="38"/>
      <c r="AU575" s="38"/>
      <c r="AV575" s="38"/>
      <c r="AW575" s="38"/>
      <c r="AX575" s="38"/>
      <c r="AY575" s="38"/>
      <c r="AZ575" s="38"/>
      <c r="BA575" s="38"/>
      <c r="BB575" s="38"/>
      <c r="BC575" s="38"/>
      <c r="BD575" s="38"/>
      <c r="BE575" s="38"/>
      <c r="BF575" s="38"/>
      <c r="BG575" s="38"/>
    </row>
    <row r="576" spans="5:59" x14ac:dyDescent="0.25">
      <c r="E576" s="39"/>
      <c r="F576" s="38"/>
      <c r="G576" s="38"/>
      <c r="H576" s="38"/>
      <c r="I576" s="38"/>
      <c r="J576" s="38"/>
      <c r="K576" s="38"/>
      <c r="L576" s="38"/>
      <c r="M576" s="38"/>
      <c r="N576" s="38"/>
      <c r="O576" s="38"/>
      <c r="P576" s="38"/>
      <c r="Q576" s="38"/>
      <c r="R576" s="38"/>
      <c r="S576" s="38"/>
      <c r="T576" s="38"/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F576" s="38"/>
      <c r="AG576" s="38"/>
      <c r="AH576" s="38"/>
      <c r="AI576" s="38"/>
      <c r="AJ576" s="38"/>
      <c r="AK576" s="38"/>
      <c r="AL576" s="38"/>
      <c r="AM576" s="38"/>
      <c r="AN576" s="38"/>
      <c r="AO576" s="38"/>
      <c r="AP576" s="38"/>
      <c r="AQ576" s="38"/>
      <c r="AR576" s="38"/>
      <c r="AS576" s="38"/>
      <c r="AT576" s="38"/>
      <c r="AU576" s="38"/>
      <c r="AV576" s="38"/>
      <c r="AW576" s="38"/>
      <c r="AX576" s="38"/>
      <c r="AY576" s="38"/>
      <c r="AZ576" s="38"/>
      <c r="BA576" s="38"/>
      <c r="BB576" s="38"/>
      <c r="BC576" s="38"/>
      <c r="BD576" s="38"/>
      <c r="BE576" s="38"/>
      <c r="BF576" s="38"/>
      <c r="BG576" s="38"/>
    </row>
    <row r="577" spans="5:59" x14ac:dyDescent="0.25">
      <c r="E577" s="39"/>
      <c r="F577" s="38"/>
      <c r="G577" s="38"/>
      <c r="H577" s="38"/>
      <c r="I577" s="38"/>
      <c r="J577" s="38"/>
      <c r="K577" s="38"/>
      <c r="L577" s="38"/>
      <c r="M577" s="38"/>
      <c r="N577" s="38"/>
      <c r="O577" s="38"/>
      <c r="P577" s="38"/>
      <c r="Q577" s="38"/>
      <c r="R577" s="38"/>
      <c r="S577" s="38"/>
      <c r="T577" s="38"/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  <c r="AF577" s="38"/>
      <c r="AG577" s="38"/>
      <c r="AH577" s="38"/>
      <c r="AI577" s="38"/>
      <c r="AJ577" s="38"/>
      <c r="AK577" s="38"/>
      <c r="AL577" s="38"/>
      <c r="AM577" s="38"/>
      <c r="AN577" s="38"/>
      <c r="AO577" s="38"/>
      <c r="AP577" s="38"/>
      <c r="AQ577" s="38"/>
      <c r="AR577" s="38"/>
      <c r="AS577" s="38"/>
      <c r="AT577" s="38"/>
      <c r="AU577" s="38"/>
      <c r="AV577" s="38"/>
      <c r="AW577" s="38"/>
      <c r="AX577" s="38"/>
      <c r="AY577" s="38"/>
      <c r="AZ577" s="38"/>
      <c r="BA577" s="38"/>
      <c r="BB577" s="38"/>
      <c r="BC577" s="38"/>
      <c r="BD577" s="38"/>
      <c r="BE577" s="38"/>
      <c r="BF577" s="38"/>
      <c r="BG577" s="38"/>
    </row>
    <row r="578" spans="5:59" x14ac:dyDescent="0.25">
      <c r="E578" s="39"/>
      <c r="F578" s="38"/>
      <c r="G578" s="38"/>
      <c r="H578" s="38"/>
      <c r="I578" s="38"/>
      <c r="J578" s="38"/>
      <c r="K578" s="38"/>
      <c r="L578" s="38"/>
      <c r="M578" s="38"/>
      <c r="N578" s="38"/>
      <c r="O578" s="38"/>
      <c r="P578" s="38"/>
      <c r="Q578" s="38"/>
      <c r="R578" s="38"/>
      <c r="S578" s="38"/>
      <c r="T578" s="38"/>
      <c r="U578" s="38"/>
      <c r="V578" s="38"/>
      <c r="W578" s="38"/>
      <c r="X578" s="38"/>
      <c r="Y578" s="38"/>
      <c r="Z578" s="38"/>
      <c r="AA578" s="38"/>
      <c r="AB578" s="38"/>
      <c r="AC578" s="38"/>
      <c r="AD578" s="38"/>
      <c r="AE578" s="38"/>
      <c r="AF578" s="38"/>
      <c r="AG578" s="38"/>
      <c r="AH578" s="38"/>
      <c r="AI578" s="38"/>
      <c r="AJ578" s="38"/>
      <c r="AK578" s="38"/>
      <c r="AL578" s="38"/>
      <c r="AM578" s="38"/>
      <c r="AN578" s="38"/>
      <c r="AO578" s="38"/>
      <c r="AP578" s="38"/>
      <c r="AQ578" s="38"/>
      <c r="AR578" s="38"/>
      <c r="AS578" s="38"/>
      <c r="AT578" s="38"/>
      <c r="AU578" s="38"/>
      <c r="AV578" s="38"/>
      <c r="AW578" s="38"/>
      <c r="AX578" s="38"/>
      <c r="AY578" s="38"/>
      <c r="AZ578" s="38"/>
      <c r="BA578" s="38"/>
      <c r="BB578" s="38"/>
      <c r="BC578" s="38"/>
      <c r="BD578" s="38"/>
      <c r="BE578" s="38"/>
      <c r="BF578" s="38"/>
      <c r="BG578" s="38"/>
    </row>
    <row r="579" spans="5:59" x14ac:dyDescent="0.25">
      <c r="E579" s="39"/>
      <c r="F579" s="38"/>
      <c r="G579" s="38"/>
      <c r="H579" s="38"/>
      <c r="I579" s="38"/>
      <c r="J579" s="38"/>
      <c r="K579" s="38"/>
      <c r="L579" s="38"/>
      <c r="M579" s="38"/>
      <c r="N579" s="38"/>
      <c r="O579" s="38"/>
      <c r="P579" s="38"/>
      <c r="Q579" s="38"/>
      <c r="R579" s="38"/>
      <c r="S579" s="38"/>
      <c r="T579" s="38"/>
      <c r="U579" s="38"/>
      <c r="V579" s="38"/>
      <c r="W579" s="38"/>
      <c r="X579" s="38"/>
      <c r="Y579" s="38"/>
      <c r="Z579" s="38"/>
      <c r="AA579" s="38"/>
      <c r="AB579" s="38"/>
      <c r="AC579" s="38"/>
      <c r="AD579" s="38"/>
      <c r="AE579" s="38"/>
      <c r="AF579" s="38"/>
      <c r="AG579" s="38"/>
      <c r="AH579" s="38"/>
      <c r="AI579" s="38"/>
      <c r="AJ579" s="38"/>
      <c r="AK579" s="38"/>
      <c r="AL579" s="38"/>
      <c r="AM579" s="38"/>
      <c r="AN579" s="38"/>
      <c r="AO579" s="38"/>
      <c r="AP579" s="38"/>
      <c r="AQ579" s="38"/>
      <c r="AR579" s="38"/>
      <c r="AS579" s="38"/>
      <c r="AT579" s="38"/>
      <c r="AU579" s="38"/>
      <c r="AV579" s="38"/>
      <c r="AW579" s="38"/>
      <c r="AX579" s="38"/>
      <c r="AY579" s="38"/>
      <c r="AZ579" s="38"/>
      <c r="BA579" s="38"/>
      <c r="BB579" s="38"/>
      <c r="BC579" s="38"/>
      <c r="BD579" s="38"/>
      <c r="BE579" s="38"/>
      <c r="BF579" s="38"/>
      <c r="BG579" s="38"/>
    </row>
    <row r="580" spans="5:59" x14ac:dyDescent="0.25">
      <c r="E580" s="39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  <c r="Q580" s="38"/>
      <c r="R580" s="38"/>
      <c r="S580" s="38"/>
      <c r="T580" s="38"/>
      <c r="U580" s="38"/>
      <c r="V580" s="38"/>
      <c r="W580" s="38"/>
      <c r="X580" s="38"/>
      <c r="Y580" s="38"/>
      <c r="Z580" s="38"/>
      <c r="AA580" s="38"/>
      <c r="AB580" s="38"/>
      <c r="AC580" s="38"/>
      <c r="AD580" s="38"/>
      <c r="AE580" s="38"/>
      <c r="AF580" s="38"/>
      <c r="AG580" s="38"/>
      <c r="AH580" s="38"/>
      <c r="AI580" s="38"/>
      <c r="AJ580" s="38"/>
      <c r="AK580" s="38"/>
      <c r="AL580" s="38"/>
      <c r="AM580" s="38"/>
      <c r="AN580" s="38"/>
      <c r="AO580" s="38"/>
      <c r="AP580" s="38"/>
      <c r="AQ580" s="38"/>
      <c r="AR580" s="38"/>
      <c r="AS580" s="38"/>
      <c r="AT580" s="38"/>
      <c r="AU580" s="38"/>
      <c r="AV580" s="38"/>
      <c r="AW580" s="38"/>
      <c r="AX580" s="38"/>
      <c r="AY580" s="38"/>
      <c r="AZ580" s="38"/>
      <c r="BA580" s="38"/>
      <c r="BB580" s="38"/>
      <c r="BC580" s="38"/>
      <c r="BD580" s="38"/>
      <c r="BE580" s="38"/>
      <c r="BF580" s="38"/>
      <c r="BG580" s="38"/>
    </row>
    <row r="581" spans="5:59" x14ac:dyDescent="0.25">
      <c r="E581" s="39"/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  <c r="Q581" s="38"/>
      <c r="R581" s="38"/>
      <c r="S581" s="38"/>
      <c r="T581" s="38"/>
      <c r="U581" s="38"/>
      <c r="V581" s="38"/>
      <c r="W581" s="38"/>
      <c r="X581" s="38"/>
      <c r="Y581" s="38"/>
      <c r="Z581" s="38"/>
      <c r="AA581" s="38"/>
      <c r="AB581" s="38"/>
      <c r="AC581" s="38"/>
      <c r="AD581" s="38"/>
      <c r="AE581" s="38"/>
      <c r="AF581" s="38"/>
      <c r="AG581" s="38"/>
      <c r="AH581" s="38"/>
      <c r="AI581" s="38"/>
      <c r="AJ581" s="38"/>
      <c r="AK581" s="38"/>
      <c r="AL581" s="38"/>
      <c r="AM581" s="38"/>
      <c r="AN581" s="38"/>
      <c r="AO581" s="38"/>
      <c r="AP581" s="38"/>
      <c r="AQ581" s="38"/>
      <c r="AR581" s="38"/>
      <c r="AS581" s="38"/>
      <c r="AT581" s="38"/>
      <c r="AU581" s="38"/>
      <c r="AV581" s="38"/>
      <c r="AW581" s="38"/>
      <c r="AX581" s="38"/>
      <c r="AY581" s="38"/>
      <c r="AZ581" s="38"/>
      <c r="BA581" s="38"/>
      <c r="BB581" s="38"/>
      <c r="BC581" s="38"/>
      <c r="BD581" s="38"/>
      <c r="BE581" s="38"/>
      <c r="BF581" s="38"/>
      <c r="BG581" s="38"/>
    </row>
    <row r="582" spans="5:59" x14ac:dyDescent="0.25">
      <c r="E582" s="39"/>
      <c r="F582" s="38"/>
      <c r="G582" s="38"/>
      <c r="H582" s="38"/>
      <c r="I582" s="38"/>
      <c r="J582" s="38"/>
      <c r="K582" s="38"/>
      <c r="L582" s="38"/>
      <c r="M582" s="38"/>
      <c r="N582" s="38"/>
      <c r="O582" s="38"/>
      <c r="P582" s="38"/>
      <c r="Q582" s="38"/>
      <c r="R582" s="38"/>
      <c r="S582" s="38"/>
      <c r="T582" s="38"/>
      <c r="U582" s="38"/>
      <c r="V582" s="38"/>
      <c r="W582" s="38"/>
      <c r="X582" s="38"/>
      <c r="Y582" s="38"/>
      <c r="Z582" s="38"/>
      <c r="AA582" s="38"/>
      <c r="AB582" s="38"/>
      <c r="AC582" s="38"/>
      <c r="AD582" s="38"/>
      <c r="AE582" s="38"/>
      <c r="AF582" s="38"/>
      <c r="AG582" s="38"/>
      <c r="AH582" s="38"/>
      <c r="AI582" s="38"/>
      <c r="AJ582" s="38"/>
      <c r="AK582" s="38"/>
      <c r="AL582" s="38"/>
      <c r="AM582" s="38"/>
      <c r="AN582" s="38"/>
      <c r="AO582" s="38"/>
      <c r="AP582" s="38"/>
      <c r="AQ582" s="38"/>
      <c r="AR582" s="38"/>
      <c r="AS582" s="38"/>
      <c r="AT582" s="38"/>
      <c r="AU582" s="38"/>
      <c r="AV582" s="38"/>
      <c r="AW582" s="38"/>
      <c r="AX582" s="38"/>
      <c r="AY582" s="38"/>
      <c r="AZ582" s="38"/>
      <c r="BA582" s="38"/>
      <c r="BB582" s="38"/>
      <c r="BC582" s="38"/>
      <c r="BD582" s="38"/>
      <c r="BE582" s="38"/>
      <c r="BF582" s="38"/>
      <c r="BG582" s="38"/>
    </row>
    <row r="583" spans="5:59" x14ac:dyDescent="0.25">
      <c r="E583" s="39"/>
      <c r="F583" s="38"/>
      <c r="G583" s="38"/>
      <c r="H583" s="38"/>
      <c r="I583" s="38"/>
      <c r="J583" s="38"/>
      <c r="K583" s="38"/>
      <c r="L583" s="38"/>
      <c r="M583" s="38"/>
      <c r="N583" s="38"/>
      <c r="O583" s="38"/>
      <c r="P583" s="38"/>
      <c r="Q583" s="38"/>
      <c r="R583" s="38"/>
      <c r="S583" s="38"/>
      <c r="T583" s="38"/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  <c r="AF583" s="38"/>
      <c r="AG583" s="38"/>
      <c r="AH583" s="38"/>
      <c r="AI583" s="38"/>
      <c r="AJ583" s="38"/>
      <c r="AK583" s="38"/>
      <c r="AL583" s="38"/>
      <c r="AM583" s="38"/>
      <c r="AN583" s="38"/>
      <c r="AO583" s="38"/>
      <c r="AP583" s="38"/>
      <c r="AQ583" s="38"/>
      <c r="AR583" s="38"/>
      <c r="AS583" s="38"/>
      <c r="AT583" s="38"/>
      <c r="AU583" s="38"/>
      <c r="AV583" s="38"/>
      <c r="AW583" s="38"/>
      <c r="AX583" s="38"/>
      <c r="AY583" s="38"/>
      <c r="AZ583" s="38"/>
      <c r="BA583" s="38"/>
      <c r="BB583" s="38"/>
      <c r="BC583" s="38"/>
      <c r="BD583" s="38"/>
      <c r="BE583" s="38"/>
      <c r="BF583" s="38"/>
      <c r="BG583" s="38"/>
    </row>
    <row r="584" spans="5:59" x14ac:dyDescent="0.25">
      <c r="E584" s="39"/>
      <c r="F584" s="38"/>
      <c r="G584" s="38"/>
      <c r="H584" s="38"/>
      <c r="I584" s="38"/>
      <c r="J584" s="38"/>
      <c r="K584" s="38"/>
      <c r="L584" s="38"/>
      <c r="M584" s="38"/>
      <c r="N584" s="38"/>
      <c r="O584" s="38"/>
      <c r="P584" s="38"/>
      <c r="Q584" s="38"/>
      <c r="R584" s="38"/>
      <c r="S584" s="38"/>
      <c r="T584" s="38"/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  <c r="AF584" s="38"/>
      <c r="AG584" s="38"/>
      <c r="AH584" s="38"/>
      <c r="AI584" s="38"/>
      <c r="AJ584" s="38"/>
      <c r="AK584" s="38"/>
      <c r="AL584" s="38"/>
      <c r="AM584" s="38"/>
      <c r="AN584" s="38"/>
      <c r="AO584" s="38"/>
      <c r="AP584" s="38"/>
      <c r="AQ584" s="38"/>
      <c r="AR584" s="38"/>
      <c r="AS584" s="38"/>
      <c r="AT584" s="38"/>
      <c r="AU584" s="38"/>
      <c r="AV584" s="38"/>
      <c r="AW584" s="38"/>
      <c r="AX584" s="38"/>
      <c r="AY584" s="38"/>
      <c r="AZ584" s="38"/>
      <c r="BA584" s="38"/>
      <c r="BB584" s="38"/>
      <c r="BC584" s="38"/>
      <c r="BD584" s="38"/>
      <c r="BE584" s="38"/>
      <c r="BF584" s="38"/>
      <c r="BG584" s="38"/>
    </row>
    <row r="585" spans="5:59" x14ac:dyDescent="0.25">
      <c r="E585" s="39"/>
      <c r="F585" s="38"/>
      <c r="G585" s="38"/>
      <c r="H585" s="38"/>
      <c r="I585" s="38"/>
      <c r="J585" s="38"/>
      <c r="K585" s="38"/>
      <c r="L585" s="38"/>
      <c r="M585" s="38"/>
      <c r="N585" s="38"/>
      <c r="O585" s="38"/>
      <c r="P585" s="38"/>
      <c r="Q585" s="38"/>
      <c r="R585" s="38"/>
      <c r="S585" s="38"/>
      <c r="T585" s="38"/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  <c r="AF585" s="38"/>
      <c r="AG585" s="38"/>
      <c r="AH585" s="38"/>
      <c r="AI585" s="38"/>
      <c r="AJ585" s="38"/>
      <c r="AK585" s="38"/>
      <c r="AL585" s="38"/>
      <c r="AM585" s="38"/>
      <c r="AN585" s="38"/>
      <c r="AO585" s="38"/>
      <c r="AP585" s="38"/>
      <c r="AQ585" s="38"/>
      <c r="AR585" s="38"/>
      <c r="AS585" s="38"/>
      <c r="AT585" s="38"/>
      <c r="AU585" s="38"/>
      <c r="AV585" s="38"/>
      <c r="AW585" s="38"/>
      <c r="AX585" s="38"/>
      <c r="AY585" s="38"/>
      <c r="AZ585" s="38"/>
      <c r="BA585" s="38"/>
      <c r="BB585" s="38"/>
      <c r="BC585" s="38"/>
      <c r="BD585" s="38"/>
      <c r="BE585" s="38"/>
      <c r="BF585" s="38"/>
      <c r="BG585" s="38"/>
    </row>
    <row r="586" spans="5:59" x14ac:dyDescent="0.25">
      <c r="E586" s="39"/>
      <c r="F586" s="38"/>
      <c r="G586" s="38"/>
      <c r="H586" s="38"/>
      <c r="I586" s="38"/>
      <c r="J586" s="38"/>
      <c r="K586" s="38"/>
      <c r="L586" s="38"/>
      <c r="M586" s="38"/>
      <c r="N586" s="38"/>
      <c r="O586" s="38"/>
      <c r="P586" s="38"/>
      <c r="Q586" s="38"/>
      <c r="R586" s="38"/>
      <c r="S586" s="38"/>
      <c r="T586" s="38"/>
      <c r="U586" s="38"/>
      <c r="V586" s="38"/>
      <c r="W586" s="38"/>
      <c r="X586" s="38"/>
      <c r="Y586" s="38"/>
      <c r="Z586" s="38"/>
      <c r="AA586" s="38"/>
      <c r="AB586" s="38"/>
      <c r="AC586" s="38"/>
      <c r="AD586" s="38"/>
      <c r="AE586" s="38"/>
      <c r="AF586" s="38"/>
      <c r="AG586" s="38"/>
      <c r="AH586" s="38"/>
      <c r="AI586" s="38"/>
      <c r="AJ586" s="38"/>
      <c r="AK586" s="38"/>
      <c r="AL586" s="38"/>
      <c r="AM586" s="38"/>
      <c r="AN586" s="38"/>
      <c r="AO586" s="38"/>
      <c r="AP586" s="38"/>
      <c r="AQ586" s="38"/>
      <c r="AR586" s="38"/>
      <c r="AS586" s="38"/>
      <c r="AT586" s="38"/>
      <c r="AU586" s="38"/>
      <c r="AV586" s="38"/>
      <c r="AW586" s="38"/>
      <c r="AX586" s="38"/>
      <c r="AY586" s="38"/>
      <c r="AZ586" s="38"/>
      <c r="BA586" s="38"/>
      <c r="BB586" s="38"/>
      <c r="BC586" s="38"/>
      <c r="BD586" s="38"/>
      <c r="BE586" s="38"/>
      <c r="BF586" s="38"/>
      <c r="BG586" s="38"/>
    </row>
    <row r="587" spans="5:59" x14ac:dyDescent="0.25">
      <c r="E587" s="39"/>
      <c r="F587" s="38"/>
      <c r="G587" s="38"/>
      <c r="H587" s="38"/>
      <c r="I587" s="38"/>
      <c r="J587" s="38"/>
      <c r="K587" s="38"/>
      <c r="L587" s="38"/>
      <c r="M587" s="38"/>
      <c r="N587" s="38"/>
      <c r="O587" s="38"/>
      <c r="P587" s="38"/>
      <c r="Q587" s="38"/>
      <c r="R587" s="38"/>
      <c r="S587" s="38"/>
      <c r="T587" s="38"/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  <c r="AF587" s="38"/>
      <c r="AG587" s="38"/>
      <c r="AH587" s="38"/>
      <c r="AI587" s="38"/>
      <c r="AJ587" s="38"/>
      <c r="AK587" s="38"/>
      <c r="AL587" s="38"/>
      <c r="AM587" s="38"/>
      <c r="AN587" s="38"/>
      <c r="AO587" s="38"/>
      <c r="AP587" s="38"/>
      <c r="AQ587" s="38"/>
      <c r="AR587" s="38"/>
      <c r="AS587" s="38"/>
      <c r="AT587" s="38"/>
      <c r="AU587" s="38"/>
      <c r="AV587" s="38"/>
      <c r="AW587" s="38"/>
      <c r="AX587" s="38"/>
      <c r="AY587" s="38"/>
      <c r="AZ587" s="38"/>
      <c r="BA587" s="38"/>
      <c r="BB587" s="38"/>
      <c r="BC587" s="38"/>
      <c r="BD587" s="38"/>
      <c r="BE587" s="38"/>
      <c r="BF587" s="38"/>
      <c r="BG587" s="38"/>
    </row>
    <row r="588" spans="5:59" x14ac:dyDescent="0.25">
      <c r="E588" s="39"/>
      <c r="F588" s="38"/>
      <c r="G588" s="38"/>
      <c r="H588" s="38"/>
      <c r="I588" s="38"/>
      <c r="J588" s="38"/>
      <c r="K588" s="38"/>
      <c r="L588" s="38"/>
      <c r="M588" s="38"/>
      <c r="N588" s="38"/>
      <c r="O588" s="38"/>
      <c r="P588" s="38"/>
      <c r="Q588" s="38"/>
      <c r="R588" s="38"/>
      <c r="S588" s="38"/>
      <c r="T588" s="38"/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  <c r="AF588" s="38"/>
      <c r="AG588" s="38"/>
      <c r="AH588" s="38"/>
      <c r="AI588" s="38"/>
      <c r="AJ588" s="38"/>
      <c r="AK588" s="38"/>
      <c r="AL588" s="38"/>
      <c r="AM588" s="38"/>
      <c r="AN588" s="38"/>
      <c r="AO588" s="38"/>
      <c r="AP588" s="38"/>
      <c r="AQ588" s="38"/>
      <c r="AR588" s="38"/>
      <c r="AS588" s="38"/>
      <c r="AT588" s="38"/>
      <c r="AU588" s="38"/>
      <c r="AV588" s="38"/>
      <c r="AW588" s="38"/>
      <c r="AX588" s="38"/>
      <c r="AY588" s="38"/>
      <c r="AZ588" s="38"/>
      <c r="BA588" s="38"/>
      <c r="BB588" s="38"/>
      <c r="BC588" s="38"/>
      <c r="BD588" s="38"/>
      <c r="BE588" s="38"/>
      <c r="BF588" s="38"/>
      <c r="BG588" s="38"/>
    </row>
    <row r="589" spans="5:59" x14ac:dyDescent="0.25">
      <c r="E589" s="39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  <c r="R589" s="38"/>
      <c r="S589" s="38"/>
      <c r="T589" s="38"/>
      <c r="U589" s="38"/>
      <c r="V589" s="38"/>
      <c r="W589" s="38"/>
      <c r="X589" s="38"/>
      <c r="Y589" s="38"/>
      <c r="Z589" s="38"/>
      <c r="AA589" s="38"/>
      <c r="AB589" s="38"/>
      <c r="AC589" s="38"/>
      <c r="AD589" s="38"/>
      <c r="AE589" s="38"/>
      <c r="AF589" s="38"/>
      <c r="AG589" s="38"/>
      <c r="AH589" s="38"/>
      <c r="AI589" s="38"/>
      <c r="AJ589" s="38"/>
      <c r="AK589" s="38"/>
      <c r="AL589" s="38"/>
      <c r="AM589" s="38"/>
      <c r="AN589" s="38"/>
      <c r="AO589" s="38"/>
      <c r="AP589" s="38"/>
      <c r="AQ589" s="38"/>
      <c r="AR589" s="38"/>
      <c r="AS589" s="38"/>
      <c r="AT589" s="38"/>
      <c r="AU589" s="38"/>
      <c r="AV589" s="38"/>
      <c r="AW589" s="38"/>
      <c r="AX589" s="38"/>
      <c r="AY589" s="38"/>
      <c r="AZ589" s="38"/>
      <c r="BA589" s="38"/>
      <c r="BB589" s="38"/>
      <c r="BC589" s="38"/>
      <c r="BD589" s="38"/>
      <c r="BE589" s="38"/>
      <c r="BF589" s="38"/>
      <c r="BG589" s="38"/>
    </row>
    <row r="590" spans="5:59" x14ac:dyDescent="0.25">
      <c r="E590" s="39"/>
      <c r="F590" s="38"/>
      <c r="G590" s="38"/>
      <c r="H590" s="38"/>
      <c r="I590" s="38"/>
      <c r="J590" s="38"/>
      <c r="K590" s="38"/>
      <c r="L590" s="38"/>
      <c r="M590" s="38"/>
      <c r="N590" s="38"/>
      <c r="O590" s="38"/>
      <c r="P590" s="38"/>
      <c r="Q590" s="38"/>
      <c r="R590" s="38"/>
      <c r="S590" s="38"/>
      <c r="T590" s="38"/>
      <c r="U590" s="38"/>
      <c r="V590" s="38"/>
      <c r="W590" s="38"/>
      <c r="X590" s="38"/>
      <c r="Y590" s="38"/>
      <c r="Z590" s="38"/>
      <c r="AA590" s="38"/>
      <c r="AB590" s="38"/>
      <c r="AC590" s="38"/>
      <c r="AD590" s="38"/>
      <c r="AE590" s="38"/>
      <c r="AF590" s="38"/>
      <c r="AG590" s="38"/>
      <c r="AH590" s="38"/>
      <c r="AI590" s="38"/>
      <c r="AJ590" s="38"/>
      <c r="AK590" s="38"/>
      <c r="AL590" s="38"/>
      <c r="AM590" s="38"/>
      <c r="AN590" s="38"/>
      <c r="AO590" s="38"/>
      <c r="AP590" s="38"/>
      <c r="AQ590" s="38"/>
      <c r="AR590" s="38"/>
      <c r="AS590" s="38"/>
      <c r="AT590" s="38"/>
      <c r="AU590" s="38"/>
      <c r="AV590" s="38"/>
      <c r="AW590" s="38"/>
      <c r="AX590" s="38"/>
      <c r="AY590" s="38"/>
      <c r="AZ590" s="38"/>
      <c r="BA590" s="38"/>
      <c r="BB590" s="38"/>
      <c r="BC590" s="38"/>
      <c r="BD590" s="38"/>
      <c r="BE590" s="38"/>
      <c r="BF590" s="38"/>
      <c r="BG590" s="38"/>
    </row>
    <row r="591" spans="5:59" x14ac:dyDescent="0.25">
      <c r="E591" s="39"/>
      <c r="F591" s="38"/>
      <c r="G591" s="38"/>
      <c r="H591" s="38"/>
      <c r="I591" s="38"/>
      <c r="J591" s="38"/>
      <c r="K591" s="38"/>
      <c r="L591" s="38"/>
      <c r="M591" s="38"/>
      <c r="N591" s="38"/>
      <c r="O591" s="38"/>
      <c r="P591" s="38"/>
      <c r="Q591" s="38"/>
      <c r="R591" s="38"/>
      <c r="S591" s="38"/>
      <c r="T591" s="38"/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  <c r="AF591" s="38"/>
      <c r="AG591" s="38"/>
      <c r="AH591" s="38"/>
      <c r="AI591" s="38"/>
      <c r="AJ591" s="38"/>
      <c r="AK591" s="38"/>
      <c r="AL591" s="38"/>
      <c r="AM591" s="38"/>
      <c r="AN591" s="38"/>
      <c r="AO591" s="38"/>
      <c r="AP591" s="38"/>
      <c r="AQ591" s="38"/>
      <c r="AR591" s="38"/>
      <c r="AS591" s="38"/>
      <c r="AT591" s="38"/>
      <c r="AU591" s="38"/>
      <c r="AV591" s="38"/>
      <c r="AW591" s="38"/>
      <c r="AX591" s="38"/>
      <c r="AY591" s="38"/>
      <c r="AZ591" s="38"/>
      <c r="BA591" s="38"/>
      <c r="BB591" s="38"/>
      <c r="BC591" s="38"/>
      <c r="BD591" s="38"/>
      <c r="BE591" s="38"/>
      <c r="BF591" s="38"/>
      <c r="BG591" s="38"/>
    </row>
    <row r="592" spans="5:59" x14ac:dyDescent="0.25">
      <c r="E592" s="39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/>
      <c r="R592" s="38"/>
      <c r="S592" s="38"/>
      <c r="T592" s="38"/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  <c r="AF592" s="38"/>
      <c r="AG592" s="38"/>
      <c r="AH592" s="38"/>
      <c r="AI592" s="38"/>
      <c r="AJ592" s="38"/>
      <c r="AK592" s="38"/>
      <c r="AL592" s="38"/>
      <c r="AM592" s="38"/>
      <c r="AN592" s="38"/>
      <c r="AO592" s="38"/>
      <c r="AP592" s="38"/>
      <c r="AQ592" s="38"/>
      <c r="AR592" s="38"/>
      <c r="AS592" s="38"/>
      <c r="AT592" s="38"/>
      <c r="AU592" s="38"/>
      <c r="AV592" s="38"/>
      <c r="AW592" s="38"/>
      <c r="AX592" s="38"/>
      <c r="AY592" s="38"/>
      <c r="AZ592" s="38"/>
      <c r="BA592" s="38"/>
      <c r="BB592" s="38"/>
      <c r="BC592" s="38"/>
      <c r="BD592" s="38"/>
      <c r="BE592" s="38"/>
      <c r="BF592" s="38"/>
      <c r="BG592" s="38"/>
    </row>
    <row r="593" spans="5:59" x14ac:dyDescent="0.25">
      <c r="E593" s="39"/>
      <c r="F593" s="38"/>
      <c r="G593" s="38"/>
      <c r="H593" s="38"/>
      <c r="I593" s="38"/>
      <c r="J593" s="38"/>
      <c r="K593" s="38"/>
      <c r="L593" s="38"/>
      <c r="M593" s="38"/>
      <c r="N593" s="38"/>
      <c r="O593" s="38"/>
      <c r="P593" s="38"/>
      <c r="Q593" s="38"/>
      <c r="R593" s="38"/>
      <c r="S593" s="38"/>
      <c r="T593" s="38"/>
      <c r="U593" s="38"/>
      <c r="V593" s="38"/>
      <c r="W593" s="38"/>
      <c r="X593" s="38"/>
      <c r="Y593" s="38"/>
      <c r="Z593" s="38"/>
      <c r="AA593" s="38"/>
      <c r="AB593" s="38"/>
      <c r="AC593" s="38"/>
      <c r="AD593" s="38"/>
      <c r="AE593" s="38"/>
      <c r="AF593" s="38"/>
      <c r="AG593" s="38"/>
      <c r="AH593" s="38"/>
      <c r="AI593" s="38"/>
      <c r="AJ593" s="38"/>
      <c r="AK593" s="38"/>
      <c r="AL593" s="38"/>
      <c r="AM593" s="38"/>
      <c r="AN593" s="38"/>
      <c r="AO593" s="38"/>
      <c r="AP593" s="38"/>
      <c r="AQ593" s="38"/>
      <c r="AR593" s="38"/>
      <c r="AS593" s="38"/>
      <c r="AT593" s="38"/>
      <c r="AU593" s="38"/>
      <c r="AV593" s="38"/>
      <c r="AW593" s="38"/>
      <c r="AX593" s="38"/>
      <c r="AY593" s="38"/>
      <c r="AZ593" s="38"/>
      <c r="BA593" s="38"/>
      <c r="BB593" s="38"/>
      <c r="BC593" s="38"/>
      <c r="BD593" s="38"/>
      <c r="BE593" s="38"/>
      <c r="BF593" s="38"/>
      <c r="BG593" s="38"/>
    </row>
    <row r="594" spans="5:59" x14ac:dyDescent="0.25">
      <c r="E594" s="39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/>
      <c r="U594" s="38"/>
      <c r="V594" s="38"/>
      <c r="W594" s="38"/>
      <c r="X594" s="38"/>
      <c r="Y594" s="38"/>
      <c r="Z594" s="38"/>
      <c r="AA594" s="38"/>
      <c r="AB594" s="38"/>
      <c r="AC594" s="38"/>
      <c r="AD594" s="38"/>
      <c r="AE594" s="38"/>
      <c r="AF594" s="38"/>
      <c r="AG594" s="38"/>
      <c r="AH594" s="38"/>
      <c r="AI594" s="38"/>
      <c r="AJ594" s="38"/>
      <c r="AK594" s="38"/>
      <c r="AL594" s="38"/>
      <c r="AM594" s="38"/>
      <c r="AN594" s="38"/>
      <c r="AO594" s="38"/>
      <c r="AP594" s="38"/>
      <c r="AQ594" s="38"/>
      <c r="AR594" s="38"/>
      <c r="AS594" s="38"/>
      <c r="AT594" s="38"/>
      <c r="AU594" s="38"/>
      <c r="AV594" s="38"/>
      <c r="AW594" s="38"/>
      <c r="AX594" s="38"/>
      <c r="AY594" s="38"/>
      <c r="AZ594" s="38"/>
      <c r="BA594" s="38"/>
      <c r="BB594" s="38"/>
      <c r="BC594" s="38"/>
      <c r="BD594" s="38"/>
      <c r="BE594" s="38"/>
      <c r="BF594" s="38"/>
      <c r="BG594" s="38"/>
    </row>
    <row r="595" spans="5:59" x14ac:dyDescent="0.25">
      <c r="E595" s="39"/>
      <c r="F595" s="38"/>
      <c r="G595" s="38"/>
      <c r="H595" s="38"/>
      <c r="I595" s="38"/>
      <c r="J595" s="38"/>
      <c r="K595" s="38"/>
      <c r="L595" s="38"/>
      <c r="M595" s="38"/>
      <c r="N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  <c r="AF595" s="38"/>
      <c r="AG595" s="38"/>
      <c r="AH595" s="38"/>
      <c r="AI595" s="38"/>
      <c r="AJ595" s="38"/>
      <c r="AK595" s="38"/>
      <c r="AL595" s="38"/>
      <c r="AM595" s="38"/>
      <c r="AN595" s="38"/>
      <c r="AO595" s="38"/>
      <c r="AP595" s="38"/>
      <c r="AQ595" s="38"/>
      <c r="AR595" s="38"/>
      <c r="AS595" s="38"/>
      <c r="AT595" s="38"/>
      <c r="AU595" s="38"/>
      <c r="AV595" s="38"/>
      <c r="AW595" s="38"/>
      <c r="AX595" s="38"/>
      <c r="AY595" s="38"/>
      <c r="AZ595" s="38"/>
      <c r="BA595" s="38"/>
      <c r="BB595" s="38"/>
      <c r="BC595" s="38"/>
      <c r="BD595" s="38"/>
      <c r="BE595" s="38"/>
      <c r="BF595" s="38"/>
      <c r="BG595" s="38"/>
    </row>
    <row r="596" spans="5:59" x14ac:dyDescent="0.25">
      <c r="E596" s="39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/>
      <c r="U596" s="38"/>
      <c r="V596" s="38"/>
      <c r="W596" s="38"/>
      <c r="X596" s="38"/>
      <c r="Y596" s="38"/>
      <c r="Z596" s="38"/>
      <c r="AA596" s="38"/>
      <c r="AB596" s="38"/>
      <c r="AC596" s="38"/>
      <c r="AD596" s="38"/>
      <c r="AE596" s="38"/>
      <c r="AF596" s="38"/>
      <c r="AG596" s="38"/>
      <c r="AH596" s="38"/>
      <c r="AI596" s="38"/>
      <c r="AJ596" s="38"/>
      <c r="AK596" s="38"/>
      <c r="AL596" s="38"/>
      <c r="AM596" s="38"/>
      <c r="AN596" s="38"/>
      <c r="AO596" s="38"/>
      <c r="AP596" s="38"/>
      <c r="AQ596" s="38"/>
      <c r="AR596" s="38"/>
      <c r="AS596" s="38"/>
      <c r="AT596" s="38"/>
      <c r="AU596" s="38"/>
      <c r="AV596" s="38"/>
      <c r="AW596" s="38"/>
      <c r="AX596" s="38"/>
      <c r="AY596" s="38"/>
      <c r="AZ596" s="38"/>
      <c r="BA596" s="38"/>
      <c r="BB596" s="38"/>
      <c r="BC596" s="38"/>
      <c r="BD596" s="38"/>
      <c r="BE596" s="38"/>
      <c r="BF596" s="38"/>
      <c r="BG596" s="38"/>
    </row>
    <row r="597" spans="5:59" x14ac:dyDescent="0.25">
      <c r="E597" s="39"/>
      <c r="F597" s="38"/>
      <c r="G597" s="38"/>
      <c r="H597" s="38"/>
      <c r="I597" s="38"/>
      <c r="J597" s="38"/>
      <c r="K597" s="38"/>
      <c r="L597" s="38"/>
      <c r="M597" s="38"/>
      <c r="N597" s="38"/>
      <c r="O597" s="38"/>
      <c r="P597" s="38"/>
      <c r="Q597" s="38"/>
      <c r="R597" s="38"/>
      <c r="S597" s="38"/>
      <c r="T597" s="38"/>
      <c r="U597" s="38"/>
      <c r="V597" s="38"/>
      <c r="W597" s="38"/>
      <c r="X597" s="38"/>
      <c r="Y597" s="38"/>
      <c r="Z597" s="38"/>
      <c r="AA597" s="38"/>
      <c r="AB597" s="38"/>
      <c r="AC597" s="38"/>
      <c r="AD597" s="38"/>
      <c r="AE597" s="38"/>
      <c r="AF597" s="38"/>
      <c r="AG597" s="38"/>
      <c r="AH597" s="38"/>
      <c r="AI597" s="38"/>
      <c r="AJ597" s="38"/>
      <c r="AK597" s="38"/>
      <c r="AL597" s="38"/>
      <c r="AM597" s="38"/>
      <c r="AN597" s="38"/>
      <c r="AO597" s="38"/>
      <c r="AP597" s="38"/>
      <c r="AQ597" s="38"/>
      <c r="AR597" s="38"/>
      <c r="AS597" s="38"/>
      <c r="AT597" s="38"/>
      <c r="AU597" s="38"/>
      <c r="AV597" s="38"/>
      <c r="AW597" s="38"/>
      <c r="AX597" s="38"/>
      <c r="AY597" s="38"/>
      <c r="AZ597" s="38"/>
      <c r="BA597" s="38"/>
      <c r="BB597" s="38"/>
      <c r="BC597" s="38"/>
      <c r="BD597" s="38"/>
      <c r="BE597" s="38"/>
      <c r="BF597" s="38"/>
      <c r="BG597" s="38"/>
    </row>
    <row r="598" spans="5:59" x14ac:dyDescent="0.25">
      <c r="E598" s="39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/>
      <c r="U598" s="38"/>
      <c r="V598" s="38"/>
      <c r="W598" s="38"/>
      <c r="X598" s="38"/>
      <c r="Y598" s="38"/>
      <c r="Z598" s="38"/>
      <c r="AA598" s="38"/>
      <c r="AB598" s="38"/>
      <c r="AC598" s="38"/>
      <c r="AD598" s="38"/>
      <c r="AE598" s="38"/>
      <c r="AF598" s="38"/>
      <c r="AG598" s="38"/>
      <c r="AH598" s="38"/>
      <c r="AI598" s="38"/>
      <c r="AJ598" s="38"/>
      <c r="AK598" s="38"/>
      <c r="AL598" s="38"/>
      <c r="AM598" s="38"/>
      <c r="AN598" s="38"/>
      <c r="AO598" s="38"/>
      <c r="AP598" s="38"/>
      <c r="AQ598" s="38"/>
      <c r="AR598" s="38"/>
      <c r="AS598" s="38"/>
      <c r="AT598" s="38"/>
      <c r="AU598" s="38"/>
      <c r="AV598" s="38"/>
      <c r="AW598" s="38"/>
      <c r="AX598" s="38"/>
      <c r="AY598" s="38"/>
      <c r="AZ598" s="38"/>
      <c r="BA598" s="38"/>
      <c r="BB598" s="38"/>
      <c r="BC598" s="38"/>
      <c r="BD598" s="38"/>
      <c r="BE598" s="38"/>
      <c r="BF598" s="38"/>
      <c r="BG598" s="38"/>
    </row>
    <row r="599" spans="5:59" x14ac:dyDescent="0.25">
      <c r="E599" s="39"/>
      <c r="F599" s="38"/>
      <c r="G599" s="38"/>
      <c r="H599" s="38"/>
      <c r="I599" s="38"/>
      <c r="J599" s="38"/>
      <c r="K599" s="38"/>
      <c r="L599" s="38"/>
      <c r="M599" s="38"/>
      <c r="N599" s="38"/>
      <c r="O599" s="38"/>
      <c r="P599" s="38"/>
      <c r="Q599" s="38"/>
      <c r="R599" s="38"/>
      <c r="S599" s="38"/>
      <c r="T599" s="38"/>
      <c r="U599" s="38"/>
      <c r="V599" s="38"/>
      <c r="W599" s="38"/>
      <c r="X599" s="38"/>
      <c r="Y599" s="38"/>
      <c r="Z599" s="38"/>
      <c r="AA599" s="38"/>
      <c r="AB599" s="38"/>
      <c r="AC599" s="38"/>
      <c r="AD599" s="38"/>
      <c r="AE599" s="38"/>
      <c r="AF599" s="38"/>
      <c r="AG599" s="38"/>
      <c r="AH599" s="38"/>
      <c r="AI599" s="38"/>
      <c r="AJ599" s="38"/>
      <c r="AK599" s="38"/>
      <c r="AL599" s="38"/>
      <c r="AM599" s="38"/>
      <c r="AN599" s="38"/>
      <c r="AO599" s="38"/>
      <c r="AP599" s="38"/>
      <c r="AQ599" s="38"/>
      <c r="AR599" s="38"/>
      <c r="AS599" s="38"/>
      <c r="AT599" s="38"/>
      <c r="AU599" s="38"/>
      <c r="AV599" s="38"/>
      <c r="AW599" s="38"/>
      <c r="AX599" s="38"/>
      <c r="AY599" s="38"/>
      <c r="AZ599" s="38"/>
      <c r="BA599" s="38"/>
      <c r="BB599" s="38"/>
      <c r="BC599" s="38"/>
      <c r="BD599" s="38"/>
      <c r="BE599" s="38"/>
      <c r="BF599" s="38"/>
      <c r="BG599" s="38"/>
    </row>
    <row r="600" spans="5:59" x14ac:dyDescent="0.25">
      <c r="E600" s="39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/>
      <c r="U600" s="38"/>
      <c r="V600" s="38"/>
      <c r="W600" s="38"/>
      <c r="X600" s="38"/>
      <c r="Y600" s="38"/>
      <c r="Z600" s="38"/>
      <c r="AA600" s="38"/>
      <c r="AB600" s="38"/>
      <c r="AC600" s="38"/>
      <c r="AD600" s="38"/>
      <c r="AE600" s="38"/>
      <c r="AF600" s="38"/>
      <c r="AG600" s="38"/>
      <c r="AH600" s="38"/>
      <c r="AI600" s="38"/>
      <c r="AJ600" s="38"/>
      <c r="AK600" s="38"/>
      <c r="AL600" s="38"/>
      <c r="AM600" s="38"/>
      <c r="AN600" s="38"/>
      <c r="AO600" s="38"/>
      <c r="AP600" s="38"/>
      <c r="AQ600" s="38"/>
      <c r="AR600" s="38"/>
      <c r="AS600" s="38"/>
      <c r="AT600" s="38"/>
      <c r="AU600" s="38"/>
      <c r="AV600" s="38"/>
      <c r="AW600" s="38"/>
      <c r="AX600" s="38"/>
      <c r="AY600" s="38"/>
      <c r="AZ600" s="38"/>
      <c r="BA600" s="38"/>
      <c r="BB600" s="38"/>
      <c r="BC600" s="38"/>
      <c r="BD600" s="38"/>
      <c r="BE600" s="38"/>
      <c r="BF600" s="38"/>
      <c r="BG600" s="38"/>
    </row>
    <row r="601" spans="5:59" x14ac:dyDescent="0.25">
      <c r="E601" s="39"/>
      <c r="F601" s="38"/>
      <c r="G601" s="38"/>
      <c r="H601" s="38"/>
      <c r="I601" s="38"/>
      <c r="J601" s="38"/>
      <c r="K601" s="38"/>
      <c r="L601" s="38"/>
      <c r="M601" s="38"/>
      <c r="N601" s="38"/>
      <c r="O601" s="38"/>
      <c r="P601" s="38"/>
      <c r="Q601" s="38"/>
      <c r="R601" s="38"/>
      <c r="S601" s="38"/>
      <c r="T601" s="38"/>
      <c r="U601" s="38"/>
      <c r="V601" s="38"/>
      <c r="W601" s="38"/>
      <c r="X601" s="38"/>
      <c r="Y601" s="38"/>
      <c r="Z601" s="38"/>
      <c r="AA601" s="38"/>
      <c r="AB601" s="38"/>
      <c r="AC601" s="38"/>
      <c r="AD601" s="38"/>
      <c r="AE601" s="38"/>
      <c r="AF601" s="38"/>
      <c r="AG601" s="38"/>
      <c r="AH601" s="38"/>
      <c r="AI601" s="38"/>
      <c r="AJ601" s="38"/>
      <c r="AK601" s="38"/>
      <c r="AL601" s="38"/>
      <c r="AM601" s="38"/>
      <c r="AN601" s="38"/>
      <c r="AO601" s="38"/>
      <c r="AP601" s="38"/>
      <c r="AQ601" s="38"/>
      <c r="AR601" s="38"/>
      <c r="AS601" s="38"/>
      <c r="AT601" s="38"/>
      <c r="AU601" s="38"/>
      <c r="AV601" s="38"/>
      <c r="AW601" s="38"/>
      <c r="AX601" s="38"/>
      <c r="AY601" s="38"/>
      <c r="AZ601" s="38"/>
      <c r="BA601" s="38"/>
      <c r="BB601" s="38"/>
      <c r="BC601" s="38"/>
      <c r="BD601" s="38"/>
      <c r="BE601" s="38"/>
      <c r="BF601" s="38"/>
      <c r="BG601" s="38"/>
    </row>
    <row r="602" spans="5:59" x14ac:dyDescent="0.25">
      <c r="E602" s="39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/>
      <c r="Y602" s="38"/>
      <c r="Z602" s="38"/>
      <c r="AA602" s="38"/>
      <c r="AB602" s="38"/>
      <c r="AC602" s="38"/>
      <c r="AD602" s="38"/>
      <c r="AE602" s="38"/>
      <c r="AF602" s="38"/>
      <c r="AG602" s="38"/>
      <c r="AH602" s="38"/>
      <c r="AI602" s="38"/>
      <c r="AJ602" s="38"/>
      <c r="AK602" s="38"/>
      <c r="AL602" s="38"/>
      <c r="AM602" s="38"/>
      <c r="AN602" s="38"/>
      <c r="AO602" s="38"/>
      <c r="AP602" s="38"/>
      <c r="AQ602" s="38"/>
      <c r="AR602" s="38"/>
      <c r="AS602" s="38"/>
      <c r="AT602" s="38"/>
      <c r="AU602" s="38"/>
      <c r="AV602" s="38"/>
      <c r="AW602" s="38"/>
      <c r="AX602" s="38"/>
      <c r="AY602" s="38"/>
      <c r="AZ602" s="38"/>
      <c r="BA602" s="38"/>
      <c r="BB602" s="38"/>
      <c r="BC602" s="38"/>
      <c r="BD602" s="38"/>
      <c r="BE602" s="38"/>
      <c r="BF602" s="38"/>
      <c r="BG602" s="38"/>
    </row>
    <row r="603" spans="5:59" x14ac:dyDescent="0.25">
      <c r="E603" s="39"/>
      <c r="F603" s="38"/>
      <c r="G603" s="38"/>
      <c r="H603" s="38"/>
      <c r="I603" s="38"/>
      <c r="J603" s="38"/>
      <c r="K603" s="38"/>
      <c r="L603" s="38"/>
      <c r="M603" s="38"/>
      <c r="N603" s="38"/>
      <c r="O603" s="38"/>
      <c r="P603" s="38"/>
      <c r="Q603" s="38"/>
      <c r="R603" s="38"/>
      <c r="S603" s="38"/>
      <c r="T603" s="38"/>
      <c r="U603" s="38"/>
      <c r="V603" s="38"/>
      <c r="W603" s="38"/>
      <c r="X603" s="38"/>
      <c r="Y603" s="38"/>
      <c r="Z603" s="38"/>
      <c r="AA603" s="38"/>
      <c r="AB603" s="38"/>
      <c r="AC603" s="38"/>
      <c r="AD603" s="38"/>
      <c r="AE603" s="38"/>
      <c r="AF603" s="38"/>
      <c r="AG603" s="38"/>
      <c r="AH603" s="38"/>
      <c r="AI603" s="38"/>
      <c r="AJ603" s="38"/>
      <c r="AK603" s="38"/>
      <c r="AL603" s="38"/>
      <c r="AM603" s="38"/>
      <c r="AN603" s="38"/>
      <c r="AO603" s="38"/>
      <c r="AP603" s="38"/>
      <c r="AQ603" s="38"/>
      <c r="AR603" s="38"/>
      <c r="AS603" s="38"/>
      <c r="AT603" s="38"/>
      <c r="AU603" s="38"/>
      <c r="AV603" s="38"/>
      <c r="AW603" s="38"/>
      <c r="AX603" s="38"/>
      <c r="AY603" s="38"/>
      <c r="AZ603" s="38"/>
      <c r="BA603" s="38"/>
      <c r="BB603" s="38"/>
      <c r="BC603" s="38"/>
      <c r="BD603" s="38"/>
      <c r="BE603" s="38"/>
      <c r="BF603" s="38"/>
      <c r="BG603" s="38"/>
    </row>
    <row r="604" spans="5:59" x14ac:dyDescent="0.25">
      <c r="E604" s="39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/>
      <c r="Y604" s="38"/>
      <c r="Z604" s="38"/>
      <c r="AA604" s="38"/>
      <c r="AB604" s="38"/>
      <c r="AC604" s="38"/>
      <c r="AD604" s="38"/>
      <c r="AE604" s="38"/>
      <c r="AF604" s="38"/>
      <c r="AG604" s="38"/>
      <c r="AH604" s="38"/>
      <c r="AI604" s="38"/>
      <c r="AJ604" s="38"/>
      <c r="AK604" s="38"/>
      <c r="AL604" s="38"/>
      <c r="AM604" s="38"/>
      <c r="AN604" s="38"/>
      <c r="AO604" s="38"/>
      <c r="AP604" s="38"/>
      <c r="AQ604" s="38"/>
      <c r="AR604" s="38"/>
      <c r="AS604" s="38"/>
      <c r="AT604" s="38"/>
      <c r="AU604" s="38"/>
      <c r="AV604" s="38"/>
      <c r="AW604" s="38"/>
      <c r="AX604" s="38"/>
      <c r="AY604" s="38"/>
      <c r="AZ604" s="38"/>
      <c r="BA604" s="38"/>
      <c r="BB604" s="38"/>
      <c r="BC604" s="38"/>
      <c r="BD604" s="38"/>
      <c r="BE604" s="38"/>
      <c r="BF604" s="38"/>
      <c r="BG604" s="38"/>
    </row>
    <row r="605" spans="5:59" x14ac:dyDescent="0.25">
      <c r="E605" s="39"/>
      <c r="F605" s="38"/>
      <c r="G605" s="38"/>
      <c r="H605" s="38"/>
      <c r="I605" s="38"/>
      <c r="J605" s="38"/>
      <c r="K605" s="38"/>
      <c r="L605" s="38"/>
      <c r="M605" s="38"/>
      <c r="N605" s="38"/>
      <c r="O605" s="38"/>
      <c r="P605" s="38"/>
      <c r="Q605" s="38"/>
      <c r="R605" s="38"/>
      <c r="S605" s="38"/>
      <c r="T605" s="38"/>
      <c r="U605" s="38"/>
      <c r="V605" s="38"/>
      <c r="W605" s="38"/>
      <c r="X605" s="38"/>
      <c r="Y605" s="38"/>
      <c r="Z605" s="38"/>
      <c r="AA605" s="38"/>
      <c r="AB605" s="38"/>
      <c r="AC605" s="38"/>
      <c r="AD605" s="38"/>
      <c r="AE605" s="38"/>
      <c r="AF605" s="38"/>
      <c r="AG605" s="38"/>
      <c r="AH605" s="38"/>
      <c r="AI605" s="38"/>
      <c r="AJ605" s="38"/>
      <c r="AK605" s="38"/>
      <c r="AL605" s="38"/>
      <c r="AM605" s="38"/>
      <c r="AN605" s="38"/>
      <c r="AO605" s="38"/>
      <c r="AP605" s="38"/>
      <c r="AQ605" s="38"/>
      <c r="AR605" s="38"/>
      <c r="AS605" s="38"/>
      <c r="AT605" s="38"/>
      <c r="AU605" s="38"/>
      <c r="AV605" s="38"/>
      <c r="AW605" s="38"/>
      <c r="AX605" s="38"/>
      <c r="AY605" s="38"/>
      <c r="AZ605" s="38"/>
      <c r="BA605" s="38"/>
      <c r="BB605" s="38"/>
      <c r="BC605" s="38"/>
      <c r="BD605" s="38"/>
      <c r="BE605" s="38"/>
      <c r="BF605" s="38"/>
      <c r="BG605" s="38"/>
    </row>
    <row r="606" spans="5:59" x14ac:dyDescent="0.25">
      <c r="E606" s="39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/>
      <c r="Y606" s="38"/>
      <c r="Z606" s="38"/>
      <c r="AA606" s="38"/>
      <c r="AB606" s="38"/>
      <c r="AC606" s="38"/>
      <c r="AD606" s="38"/>
      <c r="AE606" s="38"/>
      <c r="AF606" s="38"/>
      <c r="AG606" s="38"/>
      <c r="AH606" s="38"/>
      <c r="AI606" s="38"/>
      <c r="AJ606" s="38"/>
      <c r="AK606" s="38"/>
      <c r="AL606" s="38"/>
      <c r="AM606" s="38"/>
      <c r="AN606" s="38"/>
      <c r="AO606" s="38"/>
      <c r="AP606" s="38"/>
      <c r="AQ606" s="38"/>
      <c r="AR606" s="38"/>
      <c r="AS606" s="38"/>
      <c r="AT606" s="38"/>
      <c r="AU606" s="38"/>
      <c r="AV606" s="38"/>
      <c r="AW606" s="38"/>
      <c r="AX606" s="38"/>
      <c r="AY606" s="38"/>
      <c r="AZ606" s="38"/>
      <c r="BA606" s="38"/>
      <c r="BB606" s="38"/>
      <c r="BC606" s="38"/>
      <c r="BD606" s="38"/>
      <c r="BE606" s="38"/>
      <c r="BF606" s="38"/>
      <c r="BG606" s="38"/>
    </row>
    <row r="607" spans="5:59" x14ac:dyDescent="0.25">
      <c r="E607" s="39"/>
      <c r="F607" s="38"/>
      <c r="G607" s="38"/>
      <c r="H607" s="38"/>
      <c r="I607" s="38"/>
      <c r="J607" s="38"/>
      <c r="K607" s="38"/>
      <c r="L607" s="38"/>
      <c r="M607" s="38"/>
      <c r="N607" s="38"/>
      <c r="O607" s="38"/>
      <c r="P607" s="38"/>
      <c r="Q607" s="38"/>
      <c r="R607" s="38"/>
      <c r="S607" s="38"/>
      <c r="T607" s="38"/>
      <c r="U607" s="38"/>
      <c r="V607" s="38"/>
      <c r="W607" s="38"/>
      <c r="X607" s="38"/>
      <c r="Y607" s="38"/>
      <c r="Z607" s="38"/>
      <c r="AA607" s="38"/>
      <c r="AB607" s="38"/>
      <c r="AC607" s="38"/>
      <c r="AD607" s="38"/>
      <c r="AE607" s="38"/>
      <c r="AF607" s="38"/>
      <c r="AG607" s="38"/>
      <c r="AH607" s="38"/>
      <c r="AI607" s="38"/>
      <c r="AJ607" s="38"/>
      <c r="AK607" s="38"/>
      <c r="AL607" s="38"/>
      <c r="AM607" s="38"/>
      <c r="AN607" s="38"/>
      <c r="AO607" s="38"/>
      <c r="AP607" s="38"/>
      <c r="AQ607" s="38"/>
      <c r="AR607" s="38"/>
      <c r="AS607" s="38"/>
      <c r="AT607" s="38"/>
      <c r="AU607" s="38"/>
      <c r="AV607" s="38"/>
      <c r="AW607" s="38"/>
      <c r="AX607" s="38"/>
      <c r="AY607" s="38"/>
      <c r="AZ607" s="38"/>
      <c r="BA607" s="38"/>
      <c r="BB607" s="38"/>
      <c r="BC607" s="38"/>
      <c r="BD607" s="38"/>
      <c r="BE607" s="38"/>
      <c r="BF607" s="38"/>
      <c r="BG607" s="38"/>
    </row>
    <row r="608" spans="5:59" x14ac:dyDescent="0.25">
      <c r="E608" s="39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/>
      <c r="Y608" s="38"/>
      <c r="Z608" s="38"/>
      <c r="AA608" s="38"/>
      <c r="AB608" s="38"/>
      <c r="AC608" s="38"/>
      <c r="AD608" s="38"/>
      <c r="AE608" s="38"/>
      <c r="AF608" s="38"/>
      <c r="AG608" s="38"/>
      <c r="AH608" s="38"/>
      <c r="AI608" s="38"/>
      <c r="AJ608" s="38"/>
      <c r="AK608" s="38"/>
      <c r="AL608" s="38"/>
      <c r="AM608" s="38"/>
      <c r="AN608" s="38"/>
      <c r="AO608" s="38"/>
      <c r="AP608" s="38"/>
      <c r="AQ608" s="38"/>
      <c r="AR608" s="38"/>
      <c r="AS608" s="38"/>
      <c r="AT608" s="38"/>
      <c r="AU608" s="38"/>
      <c r="AV608" s="38"/>
      <c r="AW608" s="38"/>
      <c r="AX608" s="38"/>
      <c r="AY608" s="38"/>
      <c r="AZ608" s="38"/>
      <c r="BA608" s="38"/>
      <c r="BB608" s="38"/>
      <c r="BC608" s="38"/>
      <c r="BD608" s="38"/>
      <c r="BE608" s="38"/>
      <c r="BF608" s="38"/>
      <c r="BG608" s="38"/>
    </row>
    <row r="609" spans="5:59" x14ac:dyDescent="0.25">
      <c r="E609" s="39"/>
      <c r="F609" s="38"/>
      <c r="G609" s="38"/>
      <c r="H609" s="38"/>
      <c r="I609" s="38"/>
      <c r="J609" s="38"/>
      <c r="K609" s="38"/>
      <c r="L609" s="38"/>
      <c r="M609" s="38"/>
      <c r="N609" s="38"/>
      <c r="O609" s="38"/>
      <c r="P609" s="38"/>
      <c r="Q609" s="38"/>
      <c r="R609" s="38"/>
      <c r="S609" s="38"/>
      <c r="T609" s="38"/>
      <c r="U609" s="38"/>
      <c r="V609" s="38"/>
      <c r="W609" s="38"/>
      <c r="X609" s="38"/>
      <c r="Y609" s="38"/>
      <c r="Z609" s="38"/>
      <c r="AA609" s="38"/>
      <c r="AB609" s="38"/>
      <c r="AC609" s="38"/>
      <c r="AD609" s="38"/>
      <c r="AE609" s="38"/>
      <c r="AF609" s="38"/>
      <c r="AG609" s="38"/>
      <c r="AH609" s="38"/>
      <c r="AI609" s="38"/>
      <c r="AJ609" s="38"/>
      <c r="AK609" s="38"/>
      <c r="AL609" s="38"/>
      <c r="AM609" s="38"/>
      <c r="AN609" s="38"/>
      <c r="AO609" s="38"/>
      <c r="AP609" s="38"/>
      <c r="AQ609" s="38"/>
      <c r="AR609" s="38"/>
      <c r="AS609" s="38"/>
      <c r="AT609" s="38"/>
      <c r="AU609" s="38"/>
      <c r="AV609" s="38"/>
      <c r="AW609" s="38"/>
      <c r="AX609" s="38"/>
      <c r="AY609" s="38"/>
      <c r="AZ609" s="38"/>
      <c r="BA609" s="38"/>
      <c r="BB609" s="38"/>
      <c r="BC609" s="38"/>
      <c r="BD609" s="38"/>
      <c r="BE609" s="38"/>
      <c r="BF609" s="38"/>
      <c r="BG609" s="38"/>
    </row>
    <row r="610" spans="5:59" x14ac:dyDescent="0.25">
      <c r="E610" s="39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/>
      <c r="T610" s="38"/>
      <c r="U610" s="38"/>
      <c r="V610" s="38"/>
      <c r="W610" s="38"/>
      <c r="X610" s="38"/>
      <c r="Y610" s="38"/>
      <c r="Z610" s="38"/>
      <c r="AA610" s="38"/>
      <c r="AB610" s="38"/>
      <c r="AC610" s="38"/>
      <c r="AD610" s="38"/>
      <c r="AE610" s="38"/>
      <c r="AF610" s="38"/>
      <c r="AG610" s="38"/>
      <c r="AH610" s="38"/>
      <c r="AI610" s="38"/>
      <c r="AJ610" s="38"/>
      <c r="AK610" s="38"/>
      <c r="AL610" s="38"/>
      <c r="AM610" s="38"/>
      <c r="AN610" s="38"/>
      <c r="AO610" s="38"/>
      <c r="AP610" s="38"/>
      <c r="AQ610" s="38"/>
      <c r="AR610" s="38"/>
      <c r="AS610" s="38"/>
      <c r="AT610" s="38"/>
      <c r="AU610" s="38"/>
      <c r="AV610" s="38"/>
      <c r="AW610" s="38"/>
      <c r="AX610" s="38"/>
      <c r="AY610" s="38"/>
      <c r="AZ610" s="38"/>
      <c r="BA610" s="38"/>
      <c r="BB610" s="38"/>
      <c r="BC610" s="38"/>
      <c r="BD610" s="38"/>
      <c r="BE610" s="38"/>
      <c r="BF610" s="38"/>
      <c r="BG610" s="38"/>
    </row>
    <row r="611" spans="5:59" x14ac:dyDescent="0.25">
      <c r="E611" s="39"/>
      <c r="F611" s="38"/>
      <c r="G611" s="38"/>
      <c r="H611" s="38"/>
      <c r="I611" s="38"/>
      <c r="J611" s="38"/>
      <c r="K611" s="38"/>
      <c r="L611" s="38"/>
      <c r="M611" s="38"/>
      <c r="N611" s="38"/>
      <c r="O611" s="38"/>
      <c r="P611" s="38"/>
      <c r="Q611" s="38"/>
      <c r="R611" s="38"/>
      <c r="S611" s="38"/>
      <c r="T611" s="38"/>
      <c r="U611" s="38"/>
      <c r="V611" s="38"/>
      <c r="W611" s="38"/>
      <c r="X611" s="38"/>
      <c r="Y611" s="38"/>
      <c r="Z611" s="38"/>
      <c r="AA611" s="38"/>
      <c r="AB611" s="38"/>
      <c r="AC611" s="38"/>
      <c r="AD611" s="38"/>
      <c r="AE611" s="38"/>
      <c r="AF611" s="38"/>
      <c r="AG611" s="38"/>
      <c r="AH611" s="38"/>
      <c r="AI611" s="38"/>
      <c r="AJ611" s="38"/>
      <c r="AK611" s="38"/>
      <c r="AL611" s="38"/>
      <c r="AM611" s="38"/>
      <c r="AN611" s="38"/>
      <c r="AO611" s="38"/>
      <c r="AP611" s="38"/>
      <c r="AQ611" s="38"/>
      <c r="AR611" s="38"/>
      <c r="AS611" s="38"/>
      <c r="AT611" s="38"/>
      <c r="AU611" s="38"/>
      <c r="AV611" s="38"/>
      <c r="AW611" s="38"/>
      <c r="AX611" s="38"/>
      <c r="AY611" s="38"/>
      <c r="AZ611" s="38"/>
      <c r="BA611" s="38"/>
      <c r="BB611" s="38"/>
      <c r="BC611" s="38"/>
      <c r="BD611" s="38"/>
      <c r="BE611" s="38"/>
      <c r="BF611" s="38"/>
      <c r="BG611" s="38"/>
    </row>
    <row r="612" spans="5:59" x14ac:dyDescent="0.25">
      <c r="E612" s="39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/>
      <c r="T612" s="38"/>
      <c r="U612" s="38"/>
      <c r="V612" s="38"/>
      <c r="W612" s="38"/>
      <c r="X612" s="38"/>
      <c r="Y612" s="38"/>
      <c r="Z612" s="38"/>
      <c r="AA612" s="38"/>
      <c r="AB612" s="38"/>
      <c r="AC612" s="38"/>
      <c r="AD612" s="38"/>
      <c r="AE612" s="38"/>
      <c r="AF612" s="38"/>
      <c r="AG612" s="38"/>
      <c r="AH612" s="38"/>
      <c r="AI612" s="38"/>
      <c r="AJ612" s="38"/>
      <c r="AK612" s="38"/>
      <c r="AL612" s="38"/>
      <c r="AM612" s="38"/>
      <c r="AN612" s="38"/>
      <c r="AO612" s="38"/>
      <c r="AP612" s="38"/>
      <c r="AQ612" s="38"/>
      <c r="AR612" s="38"/>
      <c r="AS612" s="38"/>
      <c r="AT612" s="38"/>
      <c r="AU612" s="38"/>
      <c r="AV612" s="38"/>
      <c r="AW612" s="38"/>
      <c r="AX612" s="38"/>
      <c r="AY612" s="38"/>
      <c r="AZ612" s="38"/>
      <c r="BA612" s="38"/>
      <c r="BB612" s="38"/>
      <c r="BC612" s="38"/>
      <c r="BD612" s="38"/>
      <c r="BE612" s="38"/>
      <c r="BF612" s="38"/>
      <c r="BG612" s="38"/>
    </row>
    <row r="613" spans="5:59" x14ac:dyDescent="0.25">
      <c r="E613" s="39"/>
      <c r="F613" s="38"/>
      <c r="G613" s="38"/>
      <c r="H613" s="38"/>
      <c r="I613" s="38"/>
      <c r="J613" s="38"/>
      <c r="K613" s="38"/>
      <c r="L613" s="38"/>
      <c r="M613" s="38"/>
      <c r="N613" s="38"/>
      <c r="O613" s="38"/>
      <c r="P613" s="38"/>
      <c r="Q613" s="38"/>
      <c r="R613" s="38"/>
      <c r="S613" s="38"/>
      <c r="T613" s="38"/>
      <c r="U613" s="38"/>
      <c r="V613" s="38"/>
      <c r="W613" s="38"/>
      <c r="X613" s="38"/>
      <c r="Y613" s="38"/>
      <c r="Z613" s="38"/>
      <c r="AA613" s="38"/>
      <c r="AB613" s="38"/>
      <c r="AC613" s="38"/>
      <c r="AD613" s="38"/>
      <c r="AE613" s="38"/>
      <c r="AF613" s="38"/>
      <c r="AG613" s="38"/>
      <c r="AH613" s="38"/>
      <c r="AI613" s="38"/>
      <c r="AJ613" s="38"/>
      <c r="AK613" s="38"/>
      <c r="AL613" s="38"/>
      <c r="AM613" s="38"/>
      <c r="AN613" s="38"/>
      <c r="AO613" s="38"/>
      <c r="AP613" s="38"/>
      <c r="AQ613" s="38"/>
      <c r="AR613" s="38"/>
      <c r="AS613" s="38"/>
      <c r="AT613" s="38"/>
      <c r="AU613" s="38"/>
      <c r="AV613" s="38"/>
      <c r="AW613" s="38"/>
      <c r="AX613" s="38"/>
      <c r="AY613" s="38"/>
      <c r="AZ613" s="38"/>
      <c r="BA613" s="38"/>
      <c r="BB613" s="38"/>
      <c r="BC613" s="38"/>
      <c r="BD613" s="38"/>
      <c r="BE613" s="38"/>
      <c r="BF613" s="38"/>
      <c r="BG613" s="38"/>
    </row>
    <row r="614" spans="5:59" x14ac:dyDescent="0.25">
      <c r="E614" s="39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/>
      <c r="T614" s="38"/>
      <c r="U614" s="38"/>
      <c r="V614" s="38"/>
      <c r="W614" s="38"/>
      <c r="X614" s="38"/>
      <c r="Y614" s="38"/>
      <c r="Z614" s="38"/>
      <c r="AA614" s="38"/>
      <c r="AB614" s="38"/>
      <c r="AC614" s="38"/>
      <c r="AD614" s="38"/>
      <c r="AE614" s="38"/>
      <c r="AF614" s="38"/>
      <c r="AG614" s="38"/>
      <c r="AH614" s="38"/>
      <c r="AI614" s="38"/>
      <c r="AJ614" s="38"/>
      <c r="AK614" s="38"/>
      <c r="AL614" s="38"/>
      <c r="AM614" s="38"/>
      <c r="AN614" s="38"/>
      <c r="AO614" s="38"/>
      <c r="AP614" s="38"/>
      <c r="AQ614" s="38"/>
      <c r="AR614" s="38"/>
      <c r="AS614" s="38"/>
      <c r="AT614" s="38"/>
      <c r="AU614" s="38"/>
      <c r="AV614" s="38"/>
      <c r="AW614" s="38"/>
      <c r="AX614" s="38"/>
      <c r="AY614" s="38"/>
      <c r="AZ614" s="38"/>
      <c r="BA614" s="38"/>
      <c r="BB614" s="38"/>
      <c r="BC614" s="38"/>
      <c r="BD614" s="38"/>
      <c r="BE614" s="38"/>
      <c r="BF614" s="38"/>
      <c r="BG614" s="38"/>
    </row>
    <row r="615" spans="5:59" x14ac:dyDescent="0.25">
      <c r="E615" s="39"/>
      <c r="F615" s="38"/>
      <c r="G615" s="38"/>
      <c r="H615" s="38"/>
      <c r="I615" s="38"/>
      <c r="J615" s="38"/>
      <c r="K615" s="38"/>
      <c r="L615" s="38"/>
      <c r="M615" s="38"/>
      <c r="N615" s="38"/>
      <c r="O615" s="38"/>
      <c r="P615" s="38"/>
      <c r="Q615" s="38"/>
      <c r="R615" s="38"/>
      <c r="S615" s="38"/>
      <c r="T615" s="38"/>
      <c r="U615" s="38"/>
      <c r="V615" s="38"/>
      <c r="W615" s="38"/>
      <c r="X615" s="38"/>
      <c r="Y615" s="38"/>
      <c r="Z615" s="38"/>
      <c r="AA615" s="38"/>
      <c r="AB615" s="38"/>
      <c r="AC615" s="38"/>
      <c r="AD615" s="38"/>
      <c r="AE615" s="38"/>
      <c r="AF615" s="38"/>
      <c r="AG615" s="38"/>
      <c r="AH615" s="38"/>
      <c r="AI615" s="38"/>
      <c r="AJ615" s="38"/>
      <c r="AK615" s="38"/>
      <c r="AL615" s="38"/>
      <c r="AM615" s="38"/>
      <c r="AN615" s="38"/>
      <c r="AO615" s="38"/>
      <c r="AP615" s="38"/>
      <c r="AQ615" s="38"/>
      <c r="AR615" s="38"/>
      <c r="AS615" s="38"/>
      <c r="AT615" s="38"/>
      <c r="AU615" s="38"/>
      <c r="AV615" s="38"/>
      <c r="AW615" s="38"/>
      <c r="AX615" s="38"/>
      <c r="AY615" s="38"/>
      <c r="AZ615" s="38"/>
      <c r="BA615" s="38"/>
      <c r="BB615" s="38"/>
      <c r="BC615" s="38"/>
      <c r="BD615" s="38"/>
      <c r="BE615" s="38"/>
      <c r="BF615" s="38"/>
      <c r="BG615" s="38"/>
    </row>
    <row r="616" spans="5:59" x14ac:dyDescent="0.25">
      <c r="E616" s="39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/>
      <c r="T616" s="38"/>
      <c r="U616" s="38"/>
      <c r="V616" s="38"/>
      <c r="W616" s="38"/>
      <c r="X616" s="38"/>
      <c r="Y616" s="38"/>
      <c r="Z616" s="38"/>
      <c r="AA616" s="38"/>
      <c r="AB616" s="38"/>
      <c r="AC616" s="38"/>
      <c r="AD616" s="38"/>
      <c r="AE616" s="38"/>
      <c r="AF616" s="38"/>
      <c r="AG616" s="38"/>
      <c r="AH616" s="38"/>
      <c r="AI616" s="38"/>
      <c r="AJ616" s="38"/>
      <c r="AK616" s="38"/>
      <c r="AL616" s="38"/>
      <c r="AM616" s="38"/>
      <c r="AN616" s="38"/>
      <c r="AO616" s="38"/>
      <c r="AP616" s="38"/>
      <c r="AQ616" s="38"/>
      <c r="AR616" s="38"/>
      <c r="AS616" s="38"/>
      <c r="AT616" s="38"/>
      <c r="AU616" s="38"/>
      <c r="AV616" s="38"/>
      <c r="AW616" s="38"/>
      <c r="AX616" s="38"/>
      <c r="AY616" s="38"/>
      <c r="AZ616" s="38"/>
      <c r="BA616" s="38"/>
      <c r="BB616" s="38"/>
      <c r="BC616" s="38"/>
      <c r="BD616" s="38"/>
      <c r="BE616" s="38"/>
      <c r="BF616" s="38"/>
      <c r="BG616" s="38"/>
    </row>
    <row r="617" spans="5:59" x14ac:dyDescent="0.25">
      <c r="E617" s="39"/>
      <c r="F617" s="38"/>
      <c r="G617" s="38"/>
      <c r="H617" s="38"/>
      <c r="I617" s="38"/>
      <c r="J617" s="38"/>
      <c r="K617" s="38"/>
      <c r="L617" s="38"/>
      <c r="M617" s="38"/>
      <c r="N617" s="38"/>
      <c r="O617" s="38"/>
      <c r="P617" s="38"/>
      <c r="Q617" s="38"/>
      <c r="R617" s="38"/>
      <c r="S617" s="38"/>
      <c r="T617" s="38"/>
      <c r="U617" s="38"/>
      <c r="V617" s="38"/>
      <c r="W617" s="38"/>
      <c r="X617" s="38"/>
      <c r="Y617" s="38"/>
      <c r="Z617" s="38"/>
      <c r="AA617" s="38"/>
      <c r="AB617" s="38"/>
      <c r="AC617" s="38"/>
      <c r="AD617" s="38"/>
      <c r="AE617" s="38"/>
      <c r="AF617" s="38"/>
      <c r="AG617" s="38"/>
      <c r="AH617" s="38"/>
      <c r="AI617" s="38"/>
      <c r="AJ617" s="38"/>
      <c r="AK617" s="38"/>
      <c r="AL617" s="38"/>
      <c r="AM617" s="38"/>
      <c r="AN617" s="38"/>
      <c r="AO617" s="38"/>
      <c r="AP617" s="38"/>
      <c r="AQ617" s="38"/>
      <c r="AR617" s="38"/>
      <c r="AS617" s="38"/>
      <c r="AT617" s="38"/>
      <c r="AU617" s="38"/>
      <c r="AV617" s="38"/>
      <c r="AW617" s="38"/>
      <c r="AX617" s="38"/>
      <c r="AY617" s="38"/>
      <c r="AZ617" s="38"/>
      <c r="BA617" s="38"/>
      <c r="BB617" s="38"/>
      <c r="BC617" s="38"/>
      <c r="BD617" s="38"/>
      <c r="BE617" s="38"/>
      <c r="BF617" s="38"/>
      <c r="BG617" s="38"/>
    </row>
    <row r="618" spans="5:59" x14ac:dyDescent="0.25">
      <c r="E618" s="39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/>
      <c r="T618" s="38"/>
      <c r="U618" s="38"/>
      <c r="V618" s="38"/>
      <c r="W618" s="38"/>
      <c r="X618" s="38"/>
      <c r="Y618" s="38"/>
      <c r="Z618" s="38"/>
      <c r="AA618" s="38"/>
      <c r="AB618" s="38"/>
      <c r="AC618" s="38"/>
      <c r="AD618" s="38"/>
      <c r="AE618" s="38"/>
      <c r="AF618" s="38"/>
      <c r="AG618" s="38"/>
      <c r="AH618" s="38"/>
      <c r="AI618" s="38"/>
      <c r="AJ618" s="38"/>
      <c r="AK618" s="38"/>
      <c r="AL618" s="38"/>
      <c r="AM618" s="38"/>
      <c r="AN618" s="38"/>
      <c r="AO618" s="38"/>
      <c r="AP618" s="38"/>
      <c r="AQ618" s="38"/>
      <c r="AR618" s="38"/>
      <c r="AS618" s="38"/>
      <c r="AT618" s="38"/>
      <c r="AU618" s="38"/>
      <c r="AV618" s="38"/>
      <c r="AW618" s="38"/>
      <c r="AX618" s="38"/>
      <c r="AY618" s="38"/>
      <c r="AZ618" s="38"/>
      <c r="BA618" s="38"/>
      <c r="BB618" s="38"/>
      <c r="BC618" s="38"/>
      <c r="BD618" s="38"/>
      <c r="BE618" s="38"/>
      <c r="BF618" s="38"/>
      <c r="BG618" s="38"/>
    </row>
    <row r="619" spans="5:59" x14ac:dyDescent="0.25">
      <c r="E619" s="39"/>
      <c r="F619" s="38"/>
      <c r="G619" s="38"/>
      <c r="H619" s="38"/>
      <c r="I619" s="38"/>
      <c r="J619" s="38"/>
      <c r="K619" s="38"/>
      <c r="L619" s="38"/>
      <c r="M619" s="38"/>
      <c r="N619" s="38"/>
      <c r="O619" s="38"/>
      <c r="P619" s="38"/>
      <c r="Q619" s="38"/>
      <c r="R619" s="38"/>
      <c r="S619" s="38"/>
      <c r="T619" s="38"/>
      <c r="U619" s="38"/>
      <c r="V619" s="38"/>
      <c r="W619" s="38"/>
      <c r="X619" s="38"/>
      <c r="Y619" s="38"/>
      <c r="Z619" s="38"/>
      <c r="AA619" s="38"/>
      <c r="AB619" s="38"/>
      <c r="AC619" s="38"/>
      <c r="AD619" s="38"/>
      <c r="AE619" s="38"/>
      <c r="AF619" s="38"/>
      <c r="AG619" s="38"/>
      <c r="AH619" s="38"/>
      <c r="AI619" s="38"/>
      <c r="AJ619" s="38"/>
      <c r="AK619" s="38"/>
      <c r="AL619" s="38"/>
      <c r="AM619" s="38"/>
      <c r="AN619" s="38"/>
      <c r="AO619" s="38"/>
      <c r="AP619" s="38"/>
      <c r="AQ619" s="38"/>
      <c r="AR619" s="38"/>
      <c r="AS619" s="38"/>
      <c r="AT619" s="38"/>
      <c r="AU619" s="38"/>
      <c r="AV619" s="38"/>
      <c r="AW619" s="38"/>
      <c r="AX619" s="38"/>
      <c r="AY619" s="38"/>
      <c r="AZ619" s="38"/>
      <c r="BA619" s="38"/>
      <c r="BB619" s="38"/>
      <c r="BC619" s="38"/>
      <c r="BD619" s="38"/>
      <c r="BE619" s="38"/>
      <c r="BF619" s="38"/>
      <c r="BG619" s="38"/>
    </row>
    <row r="620" spans="5:59" x14ac:dyDescent="0.25">
      <c r="E620" s="39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/>
      <c r="T620" s="38"/>
      <c r="U620" s="38"/>
      <c r="V620" s="38"/>
      <c r="W620" s="38"/>
      <c r="X620" s="38"/>
      <c r="Y620" s="38"/>
      <c r="Z620" s="38"/>
      <c r="AA620" s="38"/>
      <c r="AB620" s="38"/>
      <c r="AC620" s="38"/>
      <c r="AD620" s="38"/>
      <c r="AE620" s="38"/>
      <c r="AF620" s="38"/>
      <c r="AG620" s="38"/>
      <c r="AH620" s="38"/>
      <c r="AI620" s="38"/>
      <c r="AJ620" s="38"/>
      <c r="AK620" s="38"/>
      <c r="AL620" s="38"/>
      <c r="AM620" s="38"/>
      <c r="AN620" s="38"/>
      <c r="AO620" s="38"/>
      <c r="AP620" s="38"/>
      <c r="AQ620" s="38"/>
      <c r="AR620" s="38"/>
      <c r="AS620" s="38"/>
      <c r="AT620" s="38"/>
      <c r="AU620" s="38"/>
      <c r="AV620" s="38"/>
      <c r="AW620" s="38"/>
      <c r="AX620" s="38"/>
      <c r="AY620" s="38"/>
      <c r="AZ620" s="38"/>
      <c r="BA620" s="38"/>
      <c r="BB620" s="38"/>
      <c r="BC620" s="38"/>
      <c r="BD620" s="38"/>
      <c r="BE620" s="38"/>
      <c r="BF620" s="38"/>
      <c r="BG620" s="38"/>
    </row>
    <row r="621" spans="5:59" x14ac:dyDescent="0.25">
      <c r="E621" s="39"/>
      <c r="F621" s="38"/>
      <c r="G621" s="38"/>
      <c r="H621" s="38"/>
      <c r="I621" s="38"/>
      <c r="J621" s="38"/>
      <c r="K621" s="38"/>
      <c r="L621" s="38"/>
      <c r="M621" s="38"/>
      <c r="N621" s="38"/>
      <c r="O621" s="38"/>
      <c r="P621" s="38"/>
      <c r="Q621" s="38"/>
      <c r="R621" s="38"/>
      <c r="S621" s="38"/>
      <c r="T621" s="38"/>
      <c r="U621" s="38"/>
      <c r="V621" s="38"/>
      <c r="W621" s="38"/>
      <c r="X621" s="38"/>
      <c r="Y621" s="38"/>
      <c r="Z621" s="38"/>
      <c r="AA621" s="38"/>
      <c r="AB621" s="38"/>
      <c r="AC621" s="38"/>
      <c r="AD621" s="38"/>
      <c r="AE621" s="38"/>
      <c r="AF621" s="38"/>
      <c r="AG621" s="38"/>
      <c r="AH621" s="38"/>
      <c r="AI621" s="38"/>
      <c r="AJ621" s="38"/>
      <c r="AK621" s="38"/>
      <c r="AL621" s="38"/>
      <c r="AM621" s="38"/>
      <c r="AN621" s="38"/>
      <c r="AO621" s="38"/>
      <c r="AP621" s="38"/>
      <c r="AQ621" s="38"/>
      <c r="AR621" s="38"/>
      <c r="AS621" s="38"/>
      <c r="AT621" s="38"/>
      <c r="AU621" s="38"/>
      <c r="AV621" s="38"/>
      <c r="AW621" s="38"/>
      <c r="AX621" s="38"/>
      <c r="AY621" s="38"/>
      <c r="AZ621" s="38"/>
      <c r="BA621" s="38"/>
      <c r="BB621" s="38"/>
      <c r="BC621" s="38"/>
      <c r="BD621" s="38"/>
      <c r="BE621" s="38"/>
      <c r="BF621" s="38"/>
      <c r="BG621" s="38"/>
    </row>
    <row r="622" spans="5:59" x14ac:dyDescent="0.25">
      <c r="E622" s="39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/>
      <c r="T622" s="38"/>
      <c r="U622" s="38"/>
      <c r="V622" s="38"/>
      <c r="W622" s="38"/>
      <c r="X622" s="38"/>
      <c r="Y622" s="38"/>
      <c r="Z622" s="38"/>
      <c r="AA622" s="38"/>
      <c r="AB622" s="38"/>
      <c r="AC622" s="38"/>
      <c r="AD622" s="38"/>
      <c r="AE622" s="38"/>
      <c r="AF622" s="38"/>
      <c r="AG622" s="38"/>
      <c r="AH622" s="38"/>
      <c r="AI622" s="38"/>
      <c r="AJ622" s="38"/>
      <c r="AK622" s="38"/>
      <c r="AL622" s="38"/>
      <c r="AM622" s="38"/>
      <c r="AN622" s="38"/>
      <c r="AO622" s="38"/>
      <c r="AP622" s="38"/>
      <c r="AQ622" s="38"/>
      <c r="AR622" s="38"/>
      <c r="AS622" s="38"/>
      <c r="AT622" s="38"/>
      <c r="AU622" s="38"/>
      <c r="AV622" s="38"/>
      <c r="AW622" s="38"/>
      <c r="AX622" s="38"/>
      <c r="AY622" s="38"/>
      <c r="AZ622" s="38"/>
      <c r="BA622" s="38"/>
      <c r="BB622" s="38"/>
      <c r="BC622" s="38"/>
      <c r="BD622" s="38"/>
      <c r="BE622" s="38"/>
      <c r="BF622" s="38"/>
      <c r="BG622" s="38"/>
    </row>
    <row r="623" spans="5:59" x14ac:dyDescent="0.25">
      <c r="E623" s="39"/>
      <c r="F623" s="38"/>
      <c r="G623" s="38"/>
      <c r="H623" s="38"/>
      <c r="I623" s="38"/>
      <c r="J623" s="38"/>
      <c r="K623" s="38"/>
      <c r="L623" s="38"/>
      <c r="M623" s="38"/>
      <c r="N623" s="38"/>
      <c r="O623" s="38"/>
      <c r="P623" s="38"/>
      <c r="Q623" s="38"/>
      <c r="R623" s="38"/>
      <c r="S623" s="38"/>
      <c r="T623" s="38"/>
      <c r="U623" s="38"/>
      <c r="V623" s="38"/>
      <c r="W623" s="38"/>
      <c r="X623" s="38"/>
      <c r="Y623" s="38"/>
      <c r="Z623" s="38"/>
      <c r="AA623" s="38"/>
      <c r="AB623" s="38"/>
      <c r="AC623" s="38"/>
      <c r="AD623" s="38"/>
      <c r="AE623" s="38"/>
      <c r="AF623" s="38"/>
      <c r="AG623" s="38"/>
      <c r="AH623" s="38"/>
      <c r="AI623" s="38"/>
      <c r="AJ623" s="38"/>
      <c r="AK623" s="38"/>
      <c r="AL623" s="38"/>
      <c r="AM623" s="38"/>
      <c r="AN623" s="38"/>
      <c r="AO623" s="38"/>
      <c r="AP623" s="38"/>
      <c r="AQ623" s="38"/>
      <c r="AR623" s="38"/>
      <c r="AS623" s="38"/>
      <c r="AT623" s="38"/>
      <c r="AU623" s="38"/>
      <c r="AV623" s="38"/>
      <c r="AW623" s="38"/>
      <c r="AX623" s="38"/>
      <c r="AY623" s="38"/>
      <c r="AZ623" s="38"/>
      <c r="BA623" s="38"/>
      <c r="BB623" s="38"/>
      <c r="BC623" s="38"/>
      <c r="BD623" s="38"/>
      <c r="BE623" s="38"/>
      <c r="BF623" s="38"/>
      <c r="BG623" s="38"/>
    </row>
    <row r="624" spans="5:59" x14ac:dyDescent="0.25">
      <c r="E624" s="39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/>
      <c r="T624" s="38"/>
      <c r="U624" s="38"/>
      <c r="V624" s="38"/>
      <c r="W624" s="38"/>
      <c r="X624" s="38"/>
      <c r="Y624" s="38"/>
      <c r="Z624" s="38"/>
      <c r="AA624" s="38"/>
      <c r="AB624" s="38"/>
      <c r="AC624" s="38"/>
      <c r="AD624" s="38"/>
      <c r="AE624" s="38"/>
      <c r="AF624" s="38"/>
      <c r="AG624" s="38"/>
      <c r="AH624" s="38"/>
      <c r="AI624" s="38"/>
      <c r="AJ624" s="38"/>
      <c r="AK624" s="38"/>
      <c r="AL624" s="38"/>
      <c r="AM624" s="38"/>
      <c r="AN624" s="38"/>
      <c r="AO624" s="38"/>
      <c r="AP624" s="38"/>
      <c r="AQ624" s="38"/>
      <c r="AR624" s="38"/>
      <c r="AS624" s="38"/>
      <c r="AT624" s="38"/>
      <c r="AU624" s="38"/>
      <c r="AV624" s="38"/>
      <c r="AW624" s="38"/>
      <c r="AX624" s="38"/>
      <c r="AY624" s="38"/>
      <c r="AZ624" s="38"/>
      <c r="BA624" s="38"/>
      <c r="BB624" s="38"/>
      <c r="BC624" s="38"/>
      <c r="BD624" s="38"/>
      <c r="BE624" s="38"/>
      <c r="BF624" s="38"/>
      <c r="BG624" s="38"/>
    </row>
    <row r="625" spans="5:59" x14ac:dyDescent="0.25">
      <c r="E625" s="39"/>
      <c r="F625" s="38"/>
      <c r="G625" s="38"/>
      <c r="H625" s="38"/>
      <c r="I625" s="38"/>
      <c r="J625" s="38"/>
      <c r="K625" s="38"/>
      <c r="L625" s="38"/>
      <c r="M625" s="38"/>
      <c r="N625" s="38"/>
      <c r="O625" s="38"/>
      <c r="P625" s="38"/>
      <c r="Q625" s="38"/>
      <c r="R625" s="38"/>
      <c r="S625" s="38"/>
      <c r="T625" s="38"/>
      <c r="U625" s="38"/>
      <c r="V625" s="38"/>
      <c r="W625" s="38"/>
      <c r="X625" s="38"/>
      <c r="Y625" s="38"/>
      <c r="Z625" s="38"/>
      <c r="AA625" s="38"/>
      <c r="AB625" s="38"/>
      <c r="AC625" s="38"/>
      <c r="AD625" s="38"/>
      <c r="AE625" s="38"/>
      <c r="AF625" s="38"/>
      <c r="AG625" s="38"/>
      <c r="AH625" s="38"/>
      <c r="AI625" s="38"/>
      <c r="AJ625" s="38"/>
      <c r="AK625" s="38"/>
      <c r="AL625" s="38"/>
      <c r="AM625" s="38"/>
      <c r="AN625" s="38"/>
      <c r="AO625" s="38"/>
      <c r="AP625" s="38"/>
      <c r="AQ625" s="38"/>
      <c r="AR625" s="38"/>
      <c r="AS625" s="38"/>
      <c r="AT625" s="38"/>
      <c r="AU625" s="38"/>
      <c r="AV625" s="38"/>
      <c r="AW625" s="38"/>
      <c r="AX625" s="38"/>
      <c r="AY625" s="38"/>
      <c r="AZ625" s="38"/>
      <c r="BA625" s="38"/>
      <c r="BB625" s="38"/>
      <c r="BC625" s="38"/>
      <c r="BD625" s="38"/>
      <c r="BE625" s="38"/>
      <c r="BF625" s="38"/>
      <c r="BG625" s="38"/>
    </row>
    <row r="626" spans="5:59" x14ac:dyDescent="0.25">
      <c r="E626" s="39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/>
      <c r="T626" s="38"/>
      <c r="U626" s="38"/>
      <c r="V626" s="38"/>
      <c r="W626" s="38"/>
      <c r="X626" s="38"/>
      <c r="Y626" s="38"/>
      <c r="Z626" s="38"/>
      <c r="AA626" s="38"/>
      <c r="AB626" s="38"/>
      <c r="AC626" s="38"/>
      <c r="AD626" s="38"/>
      <c r="AE626" s="38"/>
      <c r="AF626" s="38"/>
      <c r="AG626" s="38"/>
      <c r="AH626" s="38"/>
      <c r="AI626" s="38"/>
      <c r="AJ626" s="38"/>
      <c r="AK626" s="38"/>
      <c r="AL626" s="38"/>
      <c r="AM626" s="38"/>
      <c r="AN626" s="38"/>
      <c r="AO626" s="38"/>
      <c r="AP626" s="38"/>
      <c r="AQ626" s="38"/>
      <c r="AR626" s="38"/>
      <c r="AS626" s="38"/>
      <c r="AT626" s="38"/>
      <c r="AU626" s="38"/>
      <c r="AV626" s="38"/>
      <c r="AW626" s="38"/>
      <c r="AX626" s="38"/>
      <c r="AY626" s="38"/>
      <c r="AZ626" s="38"/>
      <c r="BA626" s="38"/>
      <c r="BB626" s="38"/>
      <c r="BC626" s="38"/>
      <c r="BD626" s="38"/>
      <c r="BE626" s="38"/>
      <c r="BF626" s="38"/>
      <c r="BG626" s="38"/>
    </row>
    <row r="627" spans="5:59" x14ac:dyDescent="0.25">
      <c r="E627" s="39"/>
      <c r="F627" s="38"/>
      <c r="G627" s="38"/>
      <c r="H627" s="38"/>
      <c r="I627" s="38"/>
      <c r="J627" s="38"/>
      <c r="K627" s="38"/>
      <c r="L627" s="38"/>
      <c r="M627" s="38"/>
      <c r="N627" s="38"/>
      <c r="O627" s="38"/>
      <c r="P627" s="38"/>
      <c r="Q627" s="38"/>
      <c r="R627" s="38"/>
      <c r="S627" s="38"/>
      <c r="T627" s="38"/>
      <c r="U627" s="38"/>
      <c r="V627" s="38"/>
      <c r="W627" s="38"/>
      <c r="X627" s="38"/>
      <c r="Y627" s="38"/>
      <c r="Z627" s="38"/>
      <c r="AA627" s="38"/>
      <c r="AB627" s="38"/>
      <c r="AC627" s="38"/>
      <c r="AD627" s="38"/>
      <c r="AE627" s="38"/>
      <c r="AF627" s="38"/>
      <c r="AG627" s="38"/>
      <c r="AH627" s="38"/>
      <c r="AI627" s="38"/>
      <c r="AJ627" s="38"/>
      <c r="AK627" s="38"/>
      <c r="AL627" s="38"/>
      <c r="AM627" s="38"/>
      <c r="AN627" s="38"/>
      <c r="AO627" s="38"/>
      <c r="AP627" s="38"/>
      <c r="AQ627" s="38"/>
      <c r="AR627" s="38"/>
      <c r="AS627" s="38"/>
      <c r="AT627" s="38"/>
      <c r="AU627" s="38"/>
      <c r="AV627" s="38"/>
      <c r="AW627" s="38"/>
      <c r="AX627" s="38"/>
      <c r="AY627" s="38"/>
      <c r="AZ627" s="38"/>
      <c r="BA627" s="38"/>
      <c r="BB627" s="38"/>
      <c r="BC627" s="38"/>
      <c r="BD627" s="38"/>
      <c r="BE627" s="38"/>
      <c r="BF627" s="38"/>
      <c r="BG627" s="38"/>
    </row>
    <row r="628" spans="5:59" x14ac:dyDescent="0.25">
      <c r="E628" s="39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/>
      <c r="Y628" s="38"/>
      <c r="Z628" s="38"/>
      <c r="AA628" s="38"/>
      <c r="AB628" s="38"/>
      <c r="AC628" s="38"/>
      <c r="AD628" s="38"/>
      <c r="AE628" s="38"/>
      <c r="AF628" s="38"/>
      <c r="AG628" s="38"/>
      <c r="AH628" s="38"/>
      <c r="AI628" s="38"/>
      <c r="AJ628" s="38"/>
      <c r="AK628" s="38"/>
      <c r="AL628" s="38"/>
      <c r="AM628" s="38"/>
      <c r="AN628" s="38"/>
      <c r="AO628" s="38"/>
      <c r="AP628" s="38"/>
      <c r="AQ628" s="38"/>
      <c r="AR628" s="38"/>
      <c r="AS628" s="38"/>
      <c r="AT628" s="38"/>
      <c r="AU628" s="38"/>
      <c r="AV628" s="38"/>
      <c r="AW628" s="38"/>
      <c r="AX628" s="38"/>
      <c r="AY628" s="38"/>
      <c r="AZ628" s="38"/>
      <c r="BA628" s="38"/>
      <c r="BB628" s="38"/>
      <c r="BC628" s="38"/>
      <c r="BD628" s="38"/>
      <c r="BE628" s="38"/>
      <c r="BF628" s="38"/>
      <c r="BG628" s="38"/>
    </row>
    <row r="629" spans="5:59" x14ac:dyDescent="0.25">
      <c r="E629" s="39"/>
      <c r="F629" s="38"/>
      <c r="G629" s="38"/>
      <c r="H629" s="38"/>
      <c r="I629" s="38"/>
      <c r="J629" s="38"/>
      <c r="K629" s="38"/>
      <c r="L629" s="38"/>
      <c r="M629" s="38"/>
      <c r="N629" s="38"/>
      <c r="O629" s="38"/>
      <c r="P629" s="38"/>
      <c r="Q629" s="38"/>
      <c r="R629" s="38"/>
      <c r="S629" s="38"/>
      <c r="T629" s="38"/>
      <c r="U629" s="38"/>
      <c r="V629" s="38"/>
      <c r="W629" s="38"/>
      <c r="X629" s="38"/>
      <c r="Y629" s="38"/>
      <c r="Z629" s="38"/>
      <c r="AA629" s="38"/>
      <c r="AB629" s="38"/>
      <c r="AC629" s="38"/>
      <c r="AD629" s="38"/>
      <c r="AE629" s="38"/>
      <c r="AF629" s="38"/>
      <c r="AG629" s="38"/>
      <c r="AH629" s="38"/>
      <c r="AI629" s="38"/>
      <c r="AJ629" s="38"/>
      <c r="AK629" s="38"/>
      <c r="AL629" s="38"/>
      <c r="AM629" s="38"/>
      <c r="AN629" s="38"/>
      <c r="AO629" s="38"/>
      <c r="AP629" s="38"/>
      <c r="AQ629" s="38"/>
      <c r="AR629" s="38"/>
      <c r="AS629" s="38"/>
      <c r="AT629" s="38"/>
      <c r="AU629" s="38"/>
      <c r="AV629" s="38"/>
      <c r="AW629" s="38"/>
      <c r="AX629" s="38"/>
      <c r="AY629" s="38"/>
      <c r="AZ629" s="38"/>
      <c r="BA629" s="38"/>
      <c r="BB629" s="38"/>
      <c r="BC629" s="38"/>
      <c r="BD629" s="38"/>
      <c r="BE629" s="38"/>
      <c r="BF629" s="38"/>
      <c r="BG629" s="38"/>
    </row>
    <row r="630" spans="5:59" x14ac:dyDescent="0.25">
      <c r="E630" s="39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/>
      <c r="Y630" s="38"/>
      <c r="Z630" s="38"/>
      <c r="AA630" s="38"/>
      <c r="AB630" s="38"/>
      <c r="AC630" s="38"/>
      <c r="AD630" s="38"/>
      <c r="AE630" s="38"/>
      <c r="AF630" s="38"/>
      <c r="AG630" s="38"/>
      <c r="AH630" s="38"/>
      <c r="AI630" s="38"/>
      <c r="AJ630" s="38"/>
      <c r="AK630" s="38"/>
      <c r="AL630" s="38"/>
      <c r="AM630" s="38"/>
      <c r="AN630" s="38"/>
      <c r="AO630" s="38"/>
      <c r="AP630" s="38"/>
      <c r="AQ630" s="38"/>
      <c r="AR630" s="38"/>
      <c r="AS630" s="38"/>
      <c r="AT630" s="38"/>
      <c r="AU630" s="38"/>
      <c r="AV630" s="38"/>
      <c r="AW630" s="38"/>
      <c r="AX630" s="38"/>
      <c r="AY630" s="38"/>
      <c r="AZ630" s="38"/>
      <c r="BA630" s="38"/>
      <c r="BB630" s="38"/>
      <c r="BC630" s="38"/>
      <c r="BD630" s="38"/>
      <c r="BE630" s="38"/>
      <c r="BF630" s="38"/>
      <c r="BG630" s="38"/>
    </row>
    <row r="631" spans="5:59" x14ac:dyDescent="0.25">
      <c r="E631" s="39"/>
      <c r="F631" s="38"/>
      <c r="G631" s="38"/>
      <c r="H631" s="38"/>
      <c r="I631" s="38"/>
      <c r="J631" s="38"/>
      <c r="K631" s="38"/>
      <c r="L631" s="38"/>
      <c r="M631" s="38"/>
      <c r="N631" s="38"/>
      <c r="O631" s="38"/>
      <c r="P631" s="38"/>
      <c r="Q631" s="38"/>
      <c r="R631" s="38"/>
      <c r="S631" s="38"/>
      <c r="T631" s="38"/>
      <c r="U631" s="38"/>
      <c r="V631" s="38"/>
      <c r="W631" s="38"/>
      <c r="X631" s="38"/>
      <c r="Y631" s="38"/>
      <c r="Z631" s="38"/>
      <c r="AA631" s="38"/>
      <c r="AB631" s="38"/>
      <c r="AC631" s="38"/>
      <c r="AD631" s="38"/>
      <c r="AE631" s="38"/>
      <c r="AF631" s="38"/>
      <c r="AG631" s="38"/>
      <c r="AH631" s="38"/>
      <c r="AI631" s="38"/>
      <c r="AJ631" s="38"/>
      <c r="AK631" s="38"/>
      <c r="AL631" s="38"/>
      <c r="AM631" s="38"/>
      <c r="AN631" s="38"/>
      <c r="AO631" s="38"/>
      <c r="AP631" s="38"/>
      <c r="AQ631" s="38"/>
      <c r="AR631" s="38"/>
      <c r="AS631" s="38"/>
      <c r="AT631" s="38"/>
      <c r="AU631" s="38"/>
      <c r="AV631" s="38"/>
      <c r="AW631" s="38"/>
      <c r="AX631" s="38"/>
      <c r="AY631" s="38"/>
      <c r="AZ631" s="38"/>
      <c r="BA631" s="38"/>
      <c r="BB631" s="38"/>
      <c r="BC631" s="38"/>
      <c r="BD631" s="38"/>
      <c r="BE631" s="38"/>
      <c r="BF631" s="38"/>
      <c r="BG631" s="38"/>
    </row>
    <row r="632" spans="5:59" x14ac:dyDescent="0.25">
      <c r="E632" s="39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/>
      <c r="Y632" s="38"/>
      <c r="Z632" s="38"/>
      <c r="AA632" s="38"/>
      <c r="AB632" s="38"/>
      <c r="AC632" s="38"/>
      <c r="AD632" s="38"/>
      <c r="AE632" s="38"/>
      <c r="AF632" s="38"/>
      <c r="AG632" s="38"/>
      <c r="AH632" s="38"/>
      <c r="AI632" s="38"/>
      <c r="AJ632" s="38"/>
      <c r="AK632" s="38"/>
      <c r="AL632" s="38"/>
      <c r="AM632" s="38"/>
      <c r="AN632" s="38"/>
      <c r="AO632" s="38"/>
      <c r="AP632" s="38"/>
      <c r="AQ632" s="38"/>
      <c r="AR632" s="38"/>
      <c r="AS632" s="38"/>
      <c r="AT632" s="38"/>
      <c r="AU632" s="38"/>
      <c r="AV632" s="38"/>
      <c r="AW632" s="38"/>
      <c r="AX632" s="38"/>
      <c r="AY632" s="38"/>
      <c r="AZ632" s="38"/>
      <c r="BA632" s="38"/>
      <c r="BB632" s="38"/>
      <c r="BC632" s="38"/>
      <c r="BD632" s="38"/>
      <c r="BE632" s="38"/>
      <c r="BF632" s="38"/>
      <c r="BG632" s="38"/>
    </row>
    <row r="633" spans="5:59" x14ac:dyDescent="0.25">
      <c r="E633" s="39"/>
      <c r="F633" s="38"/>
      <c r="G633" s="38"/>
      <c r="H633" s="38"/>
      <c r="I633" s="38"/>
      <c r="J633" s="38"/>
      <c r="K633" s="38"/>
      <c r="L633" s="38"/>
      <c r="M633" s="38"/>
      <c r="N633" s="38"/>
      <c r="O633" s="38"/>
      <c r="P633" s="38"/>
      <c r="Q633" s="38"/>
      <c r="R633" s="38"/>
      <c r="S633" s="38"/>
      <c r="T633" s="38"/>
      <c r="U633" s="38"/>
      <c r="V633" s="38"/>
      <c r="W633" s="38"/>
      <c r="X633" s="38"/>
      <c r="Y633" s="38"/>
      <c r="Z633" s="38"/>
      <c r="AA633" s="38"/>
      <c r="AB633" s="38"/>
      <c r="AC633" s="38"/>
      <c r="AD633" s="38"/>
      <c r="AE633" s="38"/>
      <c r="AF633" s="38"/>
      <c r="AG633" s="38"/>
      <c r="AH633" s="38"/>
      <c r="AI633" s="38"/>
      <c r="AJ633" s="38"/>
      <c r="AK633" s="38"/>
      <c r="AL633" s="38"/>
      <c r="AM633" s="38"/>
      <c r="AN633" s="38"/>
      <c r="AO633" s="38"/>
      <c r="AP633" s="38"/>
      <c r="AQ633" s="38"/>
      <c r="AR633" s="38"/>
      <c r="AS633" s="38"/>
      <c r="AT633" s="38"/>
      <c r="AU633" s="38"/>
      <c r="AV633" s="38"/>
      <c r="AW633" s="38"/>
      <c r="AX633" s="38"/>
      <c r="AY633" s="38"/>
      <c r="AZ633" s="38"/>
      <c r="BA633" s="38"/>
      <c r="BB633" s="38"/>
      <c r="BC633" s="38"/>
      <c r="BD633" s="38"/>
      <c r="BE633" s="38"/>
      <c r="BF633" s="38"/>
      <c r="BG633" s="38"/>
    </row>
    <row r="634" spans="5:59" x14ac:dyDescent="0.25">
      <c r="E634" s="39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/>
      <c r="Y634" s="38"/>
      <c r="Z634" s="38"/>
      <c r="AA634" s="38"/>
      <c r="AB634" s="38"/>
      <c r="AC634" s="38"/>
      <c r="AD634" s="38"/>
      <c r="AE634" s="38"/>
      <c r="AF634" s="38"/>
      <c r="AG634" s="38"/>
      <c r="AH634" s="38"/>
      <c r="AI634" s="38"/>
      <c r="AJ634" s="38"/>
      <c r="AK634" s="38"/>
      <c r="AL634" s="38"/>
      <c r="AM634" s="38"/>
      <c r="AN634" s="38"/>
      <c r="AO634" s="38"/>
      <c r="AP634" s="38"/>
      <c r="AQ634" s="38"/>
      <c r="AR634" s="38"/>
      <c r="AS634" s="38"/>
      <c r="AT634" s="38"/>
      <c r="AU634" s="38"/>
      <c r="AV634" s="38"/>
      <c r="AW634" s="38"/>
      <c r="AX634" s="38"/>
      <c r="AY634" s="38"/>
      <c r="AZ634" s="38"/>
      <c r="BA634" s="38"/>
      <c r="BB634" s="38"/>
      <c r="BC634" s="38"/>
      <c r="BD634" s="38"/>
      <c r="BE634" s="38"/>
      <c r="BF634" s="38"/>
      <c r="BG634" s="38"/>
    </row>
    <row r="635" spans="5:59" x14ac:dyDescent="0.25">
      <c r="E635" s="39"/>
      <c r="F635" s="38"/>
      <c r="G635" s="38"/>
      <c r="H635" s="38"/>
      <c r="I635" s="38"/>
      <c r="J635" s="38"/>
      <c r="K635" s="38"/>
      <c r="L635" s="38"/>
      <c r="M635" s="38"/>
      <c r="N635" s="38"/>
      <c r="O635" s="38"/>
      <c r="P635" s="38"/>
      <c r="Q635" s="38"/>
      <c r="R635" s="38"/>
      <c r="S635" s="38"/>
      <c r="T635" s="38"/>
      <c r="U635" s="38"/>
      <c r="V635" s="38"/>
      <c r="W635" s="38"/>
      <c r="X635" s="38"/>
      <c r="Y635" s="38"/>
      <c r="Z635" s="38"/>
      <c r="AA635" s="38"/>
      <c r="AB635" s="38"/>
      <c r="AC635" s="38"/>
      <c r="AD635" s="38"/>
      <c r="AE635" s="38"/>
      <c r="AF635" s="38"/>
      <c r="AG635" s="38"/>
      <c r="AH635" s="38"/>
      <c r="AI635" s="38"/>
      <c r="AJ635" s="38"/>
      <c r="AK635" s="38"/>
      <c r="AL635" s="38"/>
      <c r="AM635" s="38"/>
      <c r="AN635" s="38"/>
      <c r="AO635" s="38"/>
      <c r="AP635" s="38"/>
      <c r="AQ635" s="38"/>
      <c r="AR635" s="38"/>
      <c r="AS635" s="38"/>
      <c r="AT635" s="38"/>
      <c r="AU635" s="38"/>
      <c r="AV635" s="38"/>
      <c r="AW635" s="38"/>
      <c r="AX635" s="38"/>
      <c r="AY635" s="38"/>
      <c r="AZ635" s="38"/>
      <c r="BA635" s="38"/>
      <c r="BB635" s="38"/>
      <c r="BC635" s="38"/>
      <c r="BD635" s="38"/>
      <c r="BE635" s="38"/>
      <c r="BF635" s="38"/>
      <c r="BG635" s="38"/>
    </row>
    <row r="636" spans="5:59" x14ac:dyDescent="0.25">
      <c r="E636" s="39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/>
      <c r="Y636" s="38"/>
      <c r="Z636" s="38"/>
      <c r="AA636" s="38"/>
      <c r="AB636" s="38"/>
      <c r="AC636" s="38"/>
      <c r="AD636" s="38"/>
      <c r="AE636" s="38"/>
      <c r="AF636" s="38"/>
      <c r="AG636" s="38"/>
      <c r="AH636" s="38"/>
      <c r="AI636" s="38"/>
      <c r="AJ636" s="38"/>
      <c r="AK636" s="38"/>
      <c r="AL636" s="38"/>
      <c r="AM636" s="38"/>
      <c r="AN636" s="38"/>
      <c r="AO636" s="38"/>
      <c r="AP636" s="38"/>
      <c r="AQ636" s="38"/>
      <c r="AR636" s="38"/>
      <c r="AS636" s="38"/>
      <c r="AT636" s="38"/>
      <c r="AU636" s="38"/>
      <c r="AV636" s="38"/>
      <c r="AW636" s="38"/>
      <c r="AX636" s="38"/>
      <c r="AY636" s="38"/>
      <c r="AZ636" s="38"/>
      <c r="BA636" s="38"/>
      <c r="BB636" s="38"/>
      <c r="BC636" s="38"/>
      <c r="BD636" s="38"/>
      <c r="BE636" s="38"/>
      <c r="BF636" s="38"/>
      <c r="BG636" s="38"/>
    </row>
    <row r="637" spans="5:59" x14ac:dyDescent="0.25">
      <c r="E637" s="39"/>
      <c r="F637" s="38"/>
      <c r="G637" s="38"/>
      <c r="H637" s="38"/>
      <c r="I637" s="38"/>
      <c r="J637" s="38"/>
      <c r="K637" s="38"/>
      <c r="L637" s="38"/>
      <c r="M637" s="38"/>
      <c r="N637" s="38"/>
      <c r="O637" s="38"/>
      <c r="P637" s="38"/>
      <c r="Q637" s="38"/>
      <c r="R637" s="38"/>
      <c r="S637" s="38"/>
      <c r="T637" s="38"/>
      <c r="U637" s="38"/>
      <c r="V637" s="38"/>
      <c r="W637" s="38"/>
      <c r="X637" s="38"/>
      <c r="Y637" s="38"/>
      <c r="Z637" s="38"/>
      <c r="AA637" s="38"/>
      <c r="AB637" s="38"/>
      <c r="AC637" s="38"/>
      <c r="AD637" s="38"/>
      <c r="AE637" s="38"/>
      <c r="AF637" s="38"/>
      <c r="AG637" s="38"/>
      <c r="AH637" s="38"/>
      <c r="AI637" s="38"/>
      <c r="AJ637" s="38"/>
      <c r="AK637" s="38"/>
      <c r="AL637" s="38"/>
      <c r="AM637" s="38"/>
      <c r="AN637" s="38"/>
      <c r="AO637" s="38"/>
      <c r="AP637" s="38"/>
      <c r="AQ637" s="38"/>
      <c r="AR637" s="38"/>
      <c r="AS637" s="38"/>
      <c r="AT637" s="38"/>
      <c r="AU637" s="38"/>
      <c r="AV637" s="38"/>
      <c r="AW637" s="38"/>
      <c r="AX637" s="38"/>
      <c r="AY637" s="38"/>
      <c r="AZ637" s="38"/>
      <c r="BA637" s="38"/>
      <c r="BB637" s="38"/>
      <c r="BC637" s="38"/>
      <c r="BD637" s="38"/>
      <c r="BE637" s="38"/>
      <c r="BF637" s="38"/>
      <c r="BG637" s="38"/>
    </row>
    <row r="638" spans="5:59" x14ac:dyDescent="0.25">
      <c r="E638" s="39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/>
      <c r="Y638" s="38"/>
      <c r="Z638" s="38"/>
      <c r="AA638" s="38"/>
      <c r="AB638" s="38"/>
      <c r="AC638" s="38"/>
      <c r="AD638" s="38"/>
      <c r="AE638" s="38"/>
      <c r="AF638" s="38"/>
      <c r="AG638" s="38"/>
      <c r="AH638" s="38"/>
      <c r="AI638" s="38"/>
      <c r="AJ638" s="38"/>
      <c r="AK638" s="38"/>
      <c r="AL638" s="38"/>
      <c r="AM638" s="38"/>
      <c r="AN638" s="38"/>
      <c r="AO638" s="38"/>
      <c r="AP638" s="38"/>
      <c r="AQ638" s="38"/>
      <c r="AR638" s="38"/>
      <c r="AS638" s="38"/>
      <c r="AT638" s="38"/>
      <c r="AU638" s="38"/>
      <c r="AV638" s="38"/>
      <c r="AW638" s="38"/>
      <c r="AX638" s="38"/>
      <c r="AY638" s="38"/>
      <c r="AZ638" s="38"/>
      <c r="BA638" s="38"/>
      <c r="BB638" s="38"/>
      <c r="BC638" s="38"/>
      <c r="BD638" s="38"/>
      <c r="BE638" s="38"/>
      <c r="BF638" s="38"/>
      <c r="BG638" s="38"/>
    </row>
    <row r="639" spans="5:59" x14ac:dyDescent="0.25">
      <c r="E639" s="39"/>
      <c r="F639" s="38"/>
      <c r="G639" s="38"/>
      <c r="H639" s="38"/>
      <c r="I639" s="38"/>
      <c r="J639" s="38"/>
      <c r="K639" s="38"/>
      <c r="L639" s="38"/>
      <c r="M639" s="38"/>
      <c r="N639" s="38"/>
      <c r="O639" s="38"/>
      <c r="P639" s="38"/>
      <c r="Q639" s="38"/>
      <c r="R639" s="38"/>
      <c r="S639" s="38"/>
      <c r="T639" s="38"/>
      <c r="U639" s="38"/>
      <c r="V639" s="38"/>
      <c r="W639" s="38"/>
      <c r="X639" s="38"/>
      <c r="Y639" s="38"/>
      <c r="Z639" s="38"/>
      <c r="AA639" s="38"/>
      <c r="AB639" s="38"/>
      <c r="AC639" s="38"/>
      <c r="AD639" s="38"/>
      <c r="AE639" s="38"/>
      <c r="AF639" s="38"/>
      <c r="AG639" s="38"/>
      <c r="AH639" s="38"/>
      <c r="AI639" s="38"/>
      <c r="AJ639" s="38"/>
      <c r="AK639" s="38"/>
      <c r="AL639" s="38"/>
      <c r="AM639" s="38"/>
      <c r="AN639" s="38"/>
      <c r="AO639" s="38"/>
      <c r="AP639" s="38"/>
      <c r="AQ639" s="38"/>
      <c r="AR639" s="38"/>
      <c r="AS639" s="38"/>
      <c r="AT639" s="38"/>
      <c r="AU639" s="38"/>
      <c r="AV639" s="38"/>
      <c r="AW639" s="38"/>
      <c r="AX639" s="38"/>
      <c r="AY639" s="38"/>
      <c r="AZ639" s="38"/>
      <c r="BA639" s="38"/>
      <c r="BB639" s="38"/>
      <c r="BC639" s="38"/>
      <c r="BD639" s="38"/>
      <c r="BE639" s="38"/>
      <c r="BF639" s="38"/>
      <c r="BG639" s="38"/>
    </row>
    <row r="640" spans="5:59" x14ac:dyDescent="0.25">
      <c r="E640" s="39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/>
      <c r="T640" s="38"/>
      <c r="U640" s="38"/>
      <c r="V640" s="38"/>
      <c r="W640" s="38"/>
      <c r="X640" s="38"/>
      <c r="Y640" s="38"/>
      <c r="Z640" s="38"/>
      <c r="AA640" s="38"/>
      <c r="AB640" s="38"/>
      <c r="AC640" s="38"/>
      <c r="AD640" s="38"/>
      <c r="AE640" s="38"/>
      <c r="AF640" s="38"/>
      <c r="AG640" s="38"/>
      <c r="AH640" s="38"/>
      <c r="AI640" s="38"/>
      <c r="AJ640" s="38"/>
      <c r="AK640" s="38"/>
      <c r="AL640" s="38"/>
      <c r="AM640" s="38"/>
      <c r="AN640" s="38"/>
      <c r="AO640" s="38"/>
      <c r="AP640" s="38"/>
      <c r="AQ640" s="38"/>
      <c r="AR640" s="38"/>
      <c r="AS640" s="38"/>
      <c r="AT640" s="38"/>
      <c r="AU640" s="38"/>
      <c r="AV640" s="38"/>
      <c r="AW640" s="38"/>
      <c r="AX640" s="38"/>
      <c r="AY640" s="38"/>
      <c r="AZ640" s="38"/>
      <c r="BA640" s="38"/>
      <c r="BB640" s="38"/>
      <c r="BC640" s="38"/>
      <c r="BD640" s="38"/>
      <c r="BE640" s="38"/>
      <c r="BF640" s="38"/>
      <c r="BG640" s="38"/>
    </row>
    <row r="641" spans="5:59" x14ac:dyDescent="0.25">
      <c r="E641" s="39"/>
      <c r="F641" s="38"/>
      <c r="G641" s="38"/>
      <c r="H641" s="38"/>
      <c r="I641" s="38"/>
      <c r="J641" s="38"/>
      <c r="K641" s="38"/>
      <c r="L641" s="38"/>
      <c r="M641" s="38"/>
      <c r="N641" s="38"/>
      <c r="O641" s="38"/>
      <c r="P641" s="38"/>
      <c r="Q641" s="38"/>
      <c r="R641" s="38"/>
      <c r="S641" s="38"/>
      <c r="T641" s="38"/>
      <c r="U641" s="38"/>
      <c r="V641" s="38"/>
      <c r="W641" s="38"/>
      <c r="X641" s="38"/>
      <c r="Y641" s="38"/>
      <c r="Z641" s="38"/>
      <c r="AA641" s="38"/>
      <c r="AB641" s="38"/>
      <c r="AC641" s="38"/>
      <c r="AD641" s="38"/>
      <c r="AE641" s="38"/>
      <c r="AF641" s="38"/>
      <c r="AG641" s="38"/>
      <c r="AH641" s="38"/>
      <c r="AI641" s="38"/>
      <c r="AJ641" s="38"/>
      <c r="AK641" s="38"/>
      <c r="AL641" s="38"/>
      <c r="AM641" s="38"/>
      <c r="AN641" s="38"/>
      <c r="AO641" s="38"/>
      <c r="AP641" s="38"/>
      <c r="AQ641" s="38"/>
      <c r="AR641" s="38"/>
      <c r="AS641" s="38"/>
      <c r="AT641" s="38"/>
      <c r="AU641" s="38"/>
      <c r="AV641" s="38"/>
      <c r="AW641" s="38"/>
      <c r="AX641" s="38"/>
      <c r="AY641" s="38"/>
      <c r="AZ641" s="38"/>
      <c r="BA641" s="38"/>
      <c r="BB641" s="38"/>
      <c r="BC641" s="38"/>
      <c r="BD641" s="38"/>
      <c r="BE641" s="38"/>
      <c r="BF641" s="38"/>
      <c r="BG641" s="38"/>
    </row>
    <row r="642" spans="5:59" x14ac:dyDescent="0.25">
      <c r="E642" s="39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38"/>
      <c r="AA642" s="38"/>
      <c r="AB642" s="38"/>
      <c r="AC642" s="38"/>
      <c r="AD642" s="38"/>
      <c r="AE642" s="38"/>
      <c r="AF642" s="38"/>
      <c r="AG642" s="38"/>
      <c r="AH642" s="38"/>
      <c r="AI642" s="38"/>
      <c r="AJ642" s="38"/>
      <c r="AK642" s="38"/>
      <c r="AL642" s="38"/>
      <c r="AM642" s="38"/>
      <c r="AN642" s="38"/>
      <c r="AO642" s="38"/>
      <c r="AP642" s="38"/>
      <c r="AQ642" s="38"/>
      <c r="AR642" s="38"/>
      <c r="AS642" s="38"/>
      <c r="AT642" s="38"/>
      <c r="AU642" s="38"/>
      <c r="AV642" s="38"/>
      <c r="AW642" s="38"/>
      <c r="AX642" s="38"/>
      <c r="AY642" s="38"/>
      <c r="AZ642" s="38"/>
      <c r="BA642" s="38"/>
      <c r="BB642" s="38"/>
      <c r="BC642" s="38"/>
      <c r="BD642" s="38"/>
      <c r="BE642" s="38"/>
      <c r="BF642" s="38"/>
      <c r="BG642" s="38"/>
    </row>
    <row r="643" spans="5:59" x14ac:dyDescent="0.25">
      <c r="E643" s="39"/>
      <c r="F643" s="38"/>
      <c r="G643" s="38"/>
      <c r="H643" s="38"/>
      <c r="I643" s="38"/>
      <c r="J643" s="38"/>
      <c r="K643" s="38"/>
      <c r="L643" s="38"/>
      <c r="M643" s="38"/>
      <c r="N643" s="38"/>
      <c r="O643" s="38"/>
      <c r="P643" s="38"/>
      <c r="Q643" s="38"/>
      <c r="R643" s="38"/>
      <c r="S643" s="38"/>
      <c r="T643" s="38"/>
      <c r="U643" s="38"/>
      <c r="V643" s="38"/>
      <c r="W643" s="38"/>
      <c r="X643" s="38"/>
      <c r="Y643" s="38"/>
      <c r="Z643" s="38"/>
      <c r="AA643" s="38"/>
      <c r="AB643" s="38"/>
      <c r="AC643" s="38"/>
      <c r="AD643" s="38"/>
      <c r="AE643" s="38"/>
      <c r="AF643" s="38"/>
      <c r="AG643" s="38"/>
      <c r="AH643" s="38"/>
      <c r="AI643" s="38"/>
      <c r="AJ643" s="38"/>
      <c r="AK643" s="38"/>
      <c r="AL643" s="38"/>
      <c r="AM643" s="38"/>
      <c r="AN643" s="38"/>
      <c r="AO643" s="38"/>
      <c r="AP643" s="38"/>
      <c r="AQ643" s="38"/>
      <c r="AR643" s="38"/>
      <c r="AS643" s="38"/>
      <c r="AT643" s="38"/>
      <c r="AU643" s="38"/>
      <c r="AV643" s="38"/>
      <c r="AW643" s="38"/>
      <c r="AX643" s="38"/>
      <c r="AY643" s="38"/>
      <c r="AZ643" s="38"/>
      <c r="BA643" s="38"/>
      <c r="BB643" s="38"/>
      <c r="BC643" s="38"/>
      <c r="BD643" s="38"/>
      <c r="BE643" s="38"/>
      <c r="BF643" s="38"/>
      <c r="BG643" s="38"/>
    </row>
    <row r="644" spans="5:59" x14ac:dyDescent="0.25">
      <c r="E644" s="39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/>
      <c r="T644" s="38"/>
      <c r="U644" s="38"/>
      <c r="V644" s="38"/>
      <c r="W644" s="38"/>
      <c r="X644" s="38"/>
      <c r="Y644" s="38"/>
      <c r="Z644" s="38"/>
      <c r="AA644" s="38"/>
      <c r="AB644" s="38"/>
      <c r="AC644" s="38"/>
      <c r="AD644" s="38"/>
      <c r="AE644" s="38"/>
      <c r="AF644" s="38"/>
      <c r="AG644" s="38"/>
      <c r="AH644" s="38"/>
      <c r="AI644" s="38"/>
      <c r="AJ644" s="38"/>
      <c r="AK644" s="38"/>
      <c r="AL644" s="38"/>
      <c r="AM644" s="38"/>
      <c r="AN644" s="38"/>
      <c r="AO644" s="38"/>
      <c r="AP644" s="38"/>
      <c r="AQ644" s="38"/>
      <c r="AR644" s="38"/>
      <c r="AS644" s="38"/>
      <c r="AT644" s="38"/>
      <c r="AU644" s="38"/>
      <c r="AV644" s="38"/>
      <c r="AW644" s="38"/>
      <c r="AX644" s="38"/>
      <c r="AY644" s="38"/>
      <c r="AZ644" s="38"/>
      <c r="BA644" s="38"/>
      <c r="BB644" s="38"/>
      <c r="BC644" s="38"/>
      <c r="BD644" s="38"/>
      <c r="BE644" s="38"/>
      <c r="BF644" s="38"/>
      <c r="BG644" s="38"/>
    </row>
    <row r="645" spans="5:59" x14ac:dyDescent="0.25">
      <c r="E645" s="39"/>
      <c r="F645" s="38"/>
      <c r="G645" s="38"/>
      <c r="H645" s="38"/>
      <c r="I645" s="38"/>
      <c r="J645" s="38"/>
      <c r="K645" s="38"/>
      <c r="L645" s="38"/>
      <c r="M645" s="38"/>
      <c r="N645" s="38"/>
      <c r="O645" s="38"/>
      <c r="P645" s="38"/>
      <c r="Q645" s="38"/>
      <c r="R645" s="38"/>
      <c r="S645" s="38"/>
      <c r="T645" s="38"/>
      <c r="U645" s="38"/>
      <c r="V645" s="38"/>
      <c r="W645" s="38"/>
      <c r="X645" s="38"/>
      <c r="Y645" s="38"/>
      <c r="Z645" s="38"/>
      <c r="AA645" s="38"/>
      <c r="AB645" s="38"/>
      <c r="AC645" s="38"/>
      <c r="AD645" s="38"/>
      <c r="AE645" s="38"/>
      <c r="AF645" s="38"/>
      <c r="AG645" s="38"/>
      <c r="AH645" s="38"/>
      <c r="AI645" s="38"/>
      <c r="AJ645" s="38"/>
      <c r="AK645" s="38"/>
      <c r="AL645" s="38"/>
      <c r="AM645" s="38"/>
      <c r="AN645" s="38"/>
      <c r="AO645" s="38"/>
      <c r="AP645" s="38"/>
      <c r="AQ645" s="38"/>
      <c r="AR645" s="38"/>
      <c r="AS645" s="38"/>
      <c r="AT645" s="38"/>
      <c r="AU645" s="38"/>
      <c r="AV645" s="38"/>
      <c r="AW645" s="38"/>
      <c r="AX645" s="38"/>
      <c r="AY645" s="38"/>
      <c r="AZ645" s="38"/>
      <c r="BA645" s="38"/>
      <c r="BB645" s="38"/>
      <c r="BC645" s="38"/>
      <c r="BD645" s="38"/>
      <c r="BE645" s="38"/>
      <c r="BF645" s="38"/>
      <c r="BG645" s="38"/>
    </row>
    <row r="646" spans="5:59" x14ac:dyDescent="0.25">
      <c r="E646" s="39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38"/>
      <c r="AA646" s="38"/>
      <c r="AB646" s="38"/>
      <c r="AC646" s="38"/>
      <c r="AD646" s="38"/>
      <c r="AE646" s="38"/>
      <c r="AF646" s="38"/>
      <c r="AG646" s="38"/>
      <c r="AH646" s="38"/>
      <c r="AI646" s="38"/>
      <c r="AJ646" s="38"/>
      <c r="AK646" s="38"/>
      <c r="AL646" s="38"/>
      <c r="AM646" s="38"/>
      <c r="AN646" s="38"/>
      <c r="AO646" s="38"/>
      <c r="AP646" s="38"/>
      <c r="AQ646" s="38"/>
      <c r="AR646" s="38"/>
      <c r="AS646" s="38"/>
      <c r="AT646" s="38"/>
      <c r="AU646" s="38"/>
      <c r="AV646" s="38"/>
      <c r="AW646" s="38"/>
      <c r="AX646" s="38"/>
      <c r="AY646" s="38"/>
      <c r="AZ646" s="38"/>
      <c r="BA646" s="38"/>
      <c r="BB646" s="38"/>
      <c r="BC646" s="38"/>
      <c r="BD646" s="38"/>
      <c r="BE646" s="38"/>
      <c r="BF646" s="38"/>
      <c r="BG646" s="38"/>
    </row>
    <row r="647" spans="5:59" x14ac:dyDescent="0.25">
      <c r="E647" s="39"/>
      <c r="F647" s="38"/>
      <c r="G647" s="38"/>
      <c r="H647" s="38"/>
      <c r="I647" s="38"/>
      <c r="J647" s="38"/>
      <c r="K647" s="38"/>
      <c r="L647" s="38"/>
      <c r="M647" s="38"/>
      <c r="N647" s="38"/>
      <c r="O647" s="38"/>
      <c r="P647" s="38"/>
      <c r="Q647" s="38"/>
      <c r="R647" s="38"/>
      <c r="S647" s="38"/>
      <c r="T647" s="38"/>
      <c r="U647" s="38"/>
      <c r="V647" s="38"/>
      <c r="W647" s="38"/>
      <c r="X647" s="38"/>
      <c r="Y647" s="38"/>
      <c r="Z647" s="38"/>
      <c r="AA647" s="38"/>
      <c r="AB647" s="38"/>
      <c r="AC647" s="38"/>
      <c r="AD647" s="38"/>
      <c r="AE647" s="38"/>
      <c r="AF647" s="38"/>
      <c r="AG647" s="38"/>
      <c r="AH647" s="38"/>
      <c r="AI647" s="38"/>
      <c r="AJ647" s="38"/>
      <c r="AK647" s="38"/>
      <c r="AL647" s="38"/>
      <c r="AM647" s="38"/>
      <c r="AN647" s="38"/>
      <c r="AO647" s="38"/>
      <c r="AP647" s="38"/>
      <c r="AQ647" s="38"/>
      <c r="AR647" s="38"/>
      <c r="AS647" s="38"/>
      <c r="AT647" s="38"/>
      <c r="AU647" s="38"/>
      <c r="AV647" s="38"/>
      <c r="AW647" s="38"/>
      <c r="AX647" s="38"/>
      <c r="AY647" s="38"/>
      <c r="AZ647" s="38"/>
      <c r="BA647" s="38"/>
      <c r="BB647" s="38"/>
      <c r="BC647" s="38"/>
      <c r="BD647" s="38"/>
      <c r="BE647" s="38"/>
      <c r="BF647" s="38"/>
      <c r="BG647" s="38"/>
    </row>
    <row r="648" spans="5:59" x14ac:dyDescent="0.25">
      <c r="E648" s="39"/>
      <c r="F648" s="38"/>
      <c r="G648" s="38"/>
      <c r="H648" s="38"/>
      <c r="I648" s="38"/>
      <c r="J648" s="38"/>
      <c r="K648" s="38"/>
      <c r="L648" s="38"/>
      <c r="M648" s="38"/>
      <c r="N648" s="38"/>
      <c r="O648" s="38"/>
      <c r="P648" s="38"/>
      <c r="Q648" s="38"/>
      <c r="R648" s="38"/>
      <c r="S648" s="38"/>
      <c r="T648" s="38"/>
      <c r="U648" s="38"/>
      <c r="V648" s="38"/>
      <c r="W648" s="38"/>
      <c r="X648" s="38"/>
      <c r="Y648" s="38"/>
      <c r="Z648" s="38"/>
      <c r="AA648" s="38"/>
      <c r="AB648" s="38"/>
      <c r="AC648" s="38"/>
      <c r="AD648" s="38"/>
      <c r="AE648" s="38"/>
      <c r="AF648" s="38"/>
      <c r="AG648" s="38"/>
      <c r="AH648" s="38"/>
      <c r="AI648" s="38"/>
      <c r="AJ648" s="38"/>
      <c r="AK648" s="38"/>
      <c r="AL648" s="38"/>
      <c r="AM648" s="38"/>
      <c r="AN648" s="38"/>
      <c r="AO648" s="38"/>
      <c r="AP648" s="38"/>
      <c r="AQ648" s="38"/>
      <c r="AR648" s="38"/>
      <c r="AS648" s="38"/>
      <c r="AT648" s="38"/>
      <c r="AU648" s="38"/>
      <c r="AV648" s="38"/>
      <c r="AW648" s="38"/>
      <c r="AX648" s="38"/>
      <c r="AY648" s="38"/>
      <c r="AZ648" s="38"/>
      <c r="BA648" s="38"/>
      <c r="BB648" s="38"/>
      <c r="BC648" s="38"/>
      <c r="BD648" s="38"/>
      <c r="BE648" s="38"/>
      <c r="BF648" s="38"/>
      <c r="BG648" s="38"/>
    </row>
    <row r="649" spans="5:59" x14ac:dyDescent="0.25">
      <c r="E649" s="39"/>
      <c r="F649" s="38"/>
      <c r="G649" s="38"/>
      <c r="H649" s="38"/>
      <c r="I649" s="38"/>
      <c r="J649" s="38"/>
      <c r="K649" s="38"/>
      <c r="L649" s="38"/>
      <c r="M649" s="38"/>
      <c r="N649" s="38"/>
      <c r="O649" s="38"/>
      <c r="P649" s="38"/>
      <c r="Q649" s="38"/>
      <c r="R649" s="38"/>
      <c r="S649" s="38"/>
      <c r="T649" s="38"/>
      <c r="U649" s="38"/>
      <c r="V649" s="38"/>
      <c r="W649" s="38"/>
      <c r="X649" s="38"/>
      <c r="Y649" s="38"/>
      <c r="Z649" s="38"/>
      <c r="AA649" s="38"/>
      <c r="AB649" s="38"/>
      <c r="AC649" s="38"/>
      <c r="AD649" s="38"/>
      <c r="AE649" s="38"/>
      <c r="AF649" s="38"/>
      <c r="AG649" s="38"/>
      <c r="AH649" s="38"/>
      <c r="AI649" s="38"/>
      <c r="AJ649" s="38"/>
      <c r="AK649" s="38"/>
      <c r="AL649" s="38"/>
      <c r="AM649" s="38"/>
      <c r="AN649" s="38"/>
      <c r="AO649" s="38"/>
      <c r="AP649" s="38"/>
      <c r="AQ649" s="38"/>
      <c r="AR649" s="38"/>
      <c r="AS649" s="38"/>
      <c r="AT649" s="38"/>
      <c r="AU649" s="38"/>
      <c r="AV649" s="38"/>
      <c r="AW649" s="38"/>
      <c r="AX649" s="38"/>
      <c r="AY649" s="38"/>
      <c r="AZ649" s="38"/>
      <c r="BA649" s="38"/>
      <c r="BB649" s="38"/>
      <c r="BC649" s="38"/>
      <c r="BD649" s="38"/>
      <c r="BE649" s="38"/>
      <c r="BF649" s="38"/>
      <c r="BG649" s="38"/>
    </row>
    <row r="650" spans="5:59" x14ac:dyDescent="0.25">
      <c r="E650" s="39"/>
      <c r="F650" s="38"/>
      <c r="G650" s="38"/>
      <c r="H650" s="38"/>
      <c r="I650" s="38"/>
      <c r="J650" s="38"/>
      <c r="K650" s="38"/>
      <c r="L650" s="38"/>
      <c r="M650" s="38"/>
      <c r="N650" s="38"/>
      <c r="O650" s="38"/>
      <c r="P650" s="38"/>
      <c r="Q650" s="38"/>
      <c r="R650" s="38"/>
      <c r="S650" s="38"/>
      <c r="T650" s="38"/>
      <c r="U650" s="38"/>
      <c r="V650" s="38"/>
      <c r="W650" s="38"/>
      <c r="X650" s="38"/>
      <c r="Y650" s="38"/>
      <c r="Z650" s="38"/>
      <c r="AA650" s="38"/>
      <c r="AB650" s="38"/>
      <c r="AC650" s="38"/>
      <c r="AD650" s="38"/>
      <c r="AE650" s="38"/>
      <c r="AF650" s="38"/>
      <c r="AG650" s="38"/>
      <c r="AH650" s="38"/>
      <c r="AI650" s="38"/>
      <c r="AJ650" s="38"/>
      <c r="AK650" s="38"/>
      <c r="AL650" s="38"/>
      <c r="AM650" s="38"/>
      <c r="AN650" s="38"/>
      <c r="AO650" s="38"/>
      <c r="AP650" s="38"/>
      <c r="AQ650" s="38"/>
      <c r="AR650" s="38"/>
      <c r="AS650" s="38"/>
      <c r="AT650" s="38"/>
      <c r="AU650" s="38"/>
      <c r="AV650" s="38"/>
      <c r="AW650" s="38"/>
      <c r="AX650" s="38"/>
      <c r="AY650" s="38"/>
      <c r="AZ650" s="38"/>
      <c r="BA650" s="38"/>
      <c r="BB650" s="38"/>
      <c r="BC650" s="38"/>
      <c r="BD650" s="38"/>
      <c r="BE650" s="38"/>
      <c r="BF650" s="38"/>
      <c r="BG650" s="38"/>
    </row>
    <row r="651" spans="5:59" x14ac:dyDescent="0.25">
      <c r="E651" s="39"/>
      <c r="F651" s="38"/>
      <c r="G651" s="38"/>
      <c r="H651" s="38"/>
      <c r="I651" s="38"/>
      <c r="J651" s="38"/>
      <c r="K651" s="38"/>
      <c r="L651" s="38"/>
      <c r="M651" s="38"/>
      <c r="N651" s="38"/>
      <c r="O651" s="38"/>
      <c r="P651" s="38"/>
      <c r="Q651" s="38"/>
      <c r="R651" s="38"/>
      <c r="S651" s="38"/>
      <c r="T651" s="38"/>
      <c r="U651" s="38"/>
      <c r="V651" s="38"/>
      <c r="W651" s="38"/>
      <c r="X651" s="38"/>
      <c r="Y651" s="38"/>
      <c r="Z651" s="38"/>
      <c r="AA651" s="38"/>
      <c r="AB651" s="38"/>
      <c r="AC651" s="38"/>
      <c r="AD651" s="38"/>
      <c r="AE651" s="38"/>
      <c r="AF651" s="38"/>
      <c r="AG651" s="38"/>
      <c r="AH651" s="38"/>
      <c r="AI651" s="38"/>
      <c r="AJ651" s="38"/>
      <c r="AK651" s="38"/>
      <c r="AL651" s="38"/>
      <c r="AM651" s="38"/>
      <c r="AN651" s="38"/>
      <c r="AO651" s="38"/>
      <c r="AP651" s="38"/>
      <c r="AQ651" s="38"/>
      <c r="AR651" s="38"/>
      <c r="AS651" s="38"/>
      <c r="AT651" s="38"/>
      <c r="AU651" s="38"/>
      <c r="AV651" s="38"/>
      <c r="AW651" s="38"/>
      <c r="AX651" s="38"/>
      <c r="AY651" s="38"/>
      <c r="AZ651" s="38"/>
      <c r="BA651" s="38"/>
      <c r="BB651" s="38"/>
      <c r="BC651" s="38"/>
      <c r="BD651" s="38"/>
      <c r="BE651" s="38"/>
      <c r="BF651" s="38"/>
      <c r="BG651" s="38"/>
    </row>
    <row r="652" spans="5:59" x14ac:dyDescent="0.25">
      <c r="E652" s="39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  <c r="Q652" s="38"/>
      <c r="R652" s="38"/>
      <c r="S652" s="38"/>
      <c r="T652" s="38"/>
      <c r="U652" s="38"/>
      <c r="V652" s="38"/>
      <c r="W652" s="38"/>
      <c r="X652" s="38"/>
      <c r="Y652" s="38"/>
      <c r="Z652" s="38"/>
      <c r="AA652" s="38"/>
      <c r="AB652" s="38"/>
      <c r="AC652" s="38"/>
      <c r="AD652" s="38"/>
      <c r="AE652" s="38"/>
      <c r="AF652" s="38"/>
      <c r="AG652" s="38"/>
      <c r="AH652" s="38"/>
      <c r="AI652" s="38"/>
      <c r="AJ652" s="38"/>
      <c r="AK652" s="38"/>
      <c r="AL652" s="38"/>
      <c r="AM652" s="38"/>
      <c r="AN652" s="38"/>
      <c r="AO652" s="38"/>
      <c r="AP652" s="38"/>
      <c r="AQ652" s="38"/>
      <c r="AR652" s="38"/>
      <c r="AS652" s="38"/>
      <c r="AT652" s="38"/>
      <c r="AU652" s="38"/>
      <c r="AV652" s="38"/>
      <c r="AW652" s="38"/>
      <c r="AX652" s="38"/>
      <c r="AY652" s="38"/>
      <c r="AZ652" s="38"/>
      <c r="BA652" s="38"/>
      <c r="BB652" s="38"/>
      <c r="BC652" s="38"/>
      <c r="BD652" s="38"/>
      <c r="BE652" s="38"/>
      <c r="BF652" s="38"/>
      <c r="BG652" s="38"/>
    </row>
    <row r="653" spans="5:59" x14ac:dyDescent="0.25">
      <c r="E653" s="39"/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  <c r="Q653" s="38"/>
      <c r="R653" s="38"/>
      <c r="S653" s="38"/>
      <c r="T653" s="38"/>
      <c r="U653" s="38"/>
      <c r="V653" s="38"/>
      <c r="W653" s="38"/>
      <c r="X653" s="38"/>
      <c r="Y653" s="38"/>
      <c r="Z653" s="38"/>
      <c r="AA653" s="38"/>
      <c r="AB653" s="38"/>
      <c r="AC653" s="38"/>
      <c r="AD653" s="38"/>
      <c r="AE653" s="38"/>
      <c r="AF653" s="38"/>
      <c r="AG653" s="38"/>
      <c r="AH653" s="38"/>
      <c r="AI653" s="38"/>
      <c r="AJ653" s="38"/>
      <c r="AK653" s="38"/>
      <c r="AL653" s="38"/>
      <c r="AM653" s="38"/>
      <c r="AN653" s="38"/>
      <c r="AO653" s="38"/>
      <c r="AP653" s="38"/>
      <c r="AQ653" s="38"/>
      <c r="AR653" s="38"/>
      <c r="AS653" s="38"/>
      <c r="AT653" s="38"/>
      <c r="AU653" s="38"/>
      <c r="AV653" s="38"/>
      <c r="AW653" s="38"/>
      <c r="AX653" s="38"/>
      <c r="AY653" s="38"/>
      <c r="AZ653" s="38"/>
      <c r="BA653" s="38"/>
      <c r="BB653" s="38"/>
      <c r="BC653" s="38"/>
      <c r="BD653" s="38"/>
      <c r="BE653" s="38"/>
      <c r="BF653" s="38"/>
      <c r="BG653" s="38"/>
    </row>
    <row r="654" spans="5:59" x14ac:dyDescent="0.25">
      <c r="E654" s="39"/>
      <c r="F654" s="38"/>
      <c r="G654" s="38"/>
      <c r="H654" s="38"/>
      <c r="I654" s="38"/>
      <c r="J654" s="38"/>
      <c r="K654" s="38"/>
      <c r="L654" s="38"/>
      <c r="M654" s="38"/>
      <c r="N654" s="38"/>
      <c r="O654" s="38"/>
      <c r="P654" s="38"/>
      <c r="Q654" s="38"/>
      <c r="R654" s="38"/>
      <c r="S654" s="38"/>
      <c r="T654" s="38"/>
      <c r="U654" s="38"/>
      <c r="V654" s="38"/>
      <c r="W654" s="38"/>
      <c r="X654" s="38"/>
      <c r="Y654" s="38"/>
      <c r="Z654" s="38"/>
      <c r="AA654" s="38"/>
      <c r="AB654" s="38"/>
      <c r="AC654" s="38"/>
      <c r="AD654" s="38"/>
      <c r="AE654" s="38"/>
      <c r="AF654" s="38"/>
      <c r="AG654" s="38"/>
      <c r="AH654" s="38"/>
      <c r="AI654" s="38"/>
      <c r="AJ654" s="38"/>
      <c r="AK654" s="38"/>
      <c r="AL654" s="38"/>
      <c r="AM654" s="38"/>
      <c r="AN654" s="38"/>
      <c r="AO654" s="38"/>
      <c r="AP654" s="38"/>
      <c r="AQ654" s="38"/>
      <c r="AR654" s="38"/>
      <c r="AS654" s="38"/>
      <c r="AT654" s="38"/>
      <c r="AU654" s="38"/>
      <c r="AV654" s="38"/>
      <c r="AW654" s="38"/>
      <c r="AX654" s="38"/>
      <c r="AY654" s="38"/>
      <c r="AZ654" s="38"/>
      <c r="BA654" s="38"/>
      <c r="BB654" s="38"/>
      <c r="BC654" s="38"/>
      <c r="BD654" s="38"/>
      <c r="BE654" s="38"/>
      <c r="BF654" s="38"/>
      <c r="BG654" s="38"/>
    </row>
    <row r="655" spans="5:59" x14ac:dyDescent="0.25">
      <c r="E655" s="39"/>
      <c r="F655" s="38"/>
      <c r="G655" s="38"/>
      <c r="H655" s="38"/>
      <c r="I655" s="38"/>
      <c r="J655" s="38"/>
      <c r="K655" s="38"/>
      <c r="L655" s="38"/>
      <c r="M655" s="38"/>
      <c r="N655" s="38"/>
      <c r="O655" s="38"/>
      <c r="P655" s="38"/>
      <c r="Q655" s="38"/>
      <c r="R655" s="38"/>
      <c r="S655" s="38"/>
      <c r="T655" s="38"/>
      <c r="U655" s="38"/>
      <c r="V655" s="38"/>
      <c r="W655" s="38"/>
      <c r="X655" s="38"/>
      <c r="Y655" s="38"/>
      <c r="Z655" s="38"/>
      <c r="AA655" s="38"/>
      <c r="AB655" s="38"/>
      <c r="AC655" s="38"/>
      <c r="AD655" s="38"/>
      <c r="AE655" s="38"/>
      <c r="AF655" s="38"/>
      <c r="AG655" s="38"/>
      <c r="AH655" s="38"/>
      <c r="AI655" s="38"/>
      <c r="AJ655" s="38"/>
      <c r="AK655" s="38"/>
      <c r="AL655" s="38"/>
      <c r="AM655" s="38"/>
      <c r="AN655" s="38"/>
      <c r="AO655" s="38"/>
      <c r="AP655" s="38"/>
      <c r="AQ655" s="38"/>
      <c r="AR655" s="38"/>
      <c r="AS655" s="38"/>
      <c r="AT655" s="38"/>
      <c r="AU655" s="38"/>
      <c r="AV655" s="38"/>
      <c r="AW655" s="38"/>
      <c r="AX655" s="38"/>
      <c r="AY655" s="38"/>
      <c r="AZ655" s="38"/>
      <c r="BA655" s="38"/>
      <c r="BB655" s="38"/>
      <c r="BC655" s="38"/>
      <c r="BD655" s="38"/>
      <c r="BE655" s="38"/>
      <c r="BF655" s="38"/>
      <c r="BG655" s="38"/>
    </row>
    <row r="656" spans="5:59" x14ac:dyDescent="0.25">
      <c r="E656" s="39"/>
      <c r="F656" s="38"/>
      <c r="G656" s="38"/>
      <c r="H656" s="38"/>
      <c r="I656" s="38"/>
      <c r="J656" s="38"/>
      <c r="K656" s="38"/>
      <c r="L656" s="38"/>
      <c r="M656" s="38"/>
      <c r="N656" s="38"/>
      <c r="O656" s="38"/>
      <c r="P656" s="38"/>
      <c r="Q656" s="38"/>
      <c r="R656" s="38"/>
      <c r="S656" s="38"/>
      <c r="T656" s="38"/>
      <c r="U656" s="38"/>
      <c r="V656" s="38"/>
      <c r="W656" s="38"/>
      <c r="X656" s="38"/>
      <c r="Y656" s="38"/>
      <c r="Z656" s="38"/>
      <c r="AA656" s="38"/>
      <c r="AB656" s="38"/>
      <c r="AC656" s="38"/>
      <c r="AD656" s="38"/>
      <c r="AE656" s="38"/>
      <c r="AF656" s="38"/>
      <c r="AG656" s="38"/>
      <c r="AH656" s="38"/>
      <c r="AI656" s="38"/>
      <c r="AJ656" s="38"/>
      <c r="AK656" s="38"/>
      <c r="AL656" s="38"/>
      <c r="AM656" s="38"/>
      <c r="AN656" s="38"/>
      <c r="AO656" s="38"/>
      <c r="AP656" s="38"/>
      <c r="AQ656" s="38"/>
      <c r="AR656" s="38"/>
      <c r="AS656" s="38"/>
      <c r="AT656" s="38"/>
      <c r="AU656" s="38"/>
      <c r="AV656" s="38"/>
      <c r="AW656" s="38"/>
      <c r="AX656" s="38"/>
      <c r="AY656" s="38"/>
      <c r="AZ656" s="38"/>
      <c r="BA656" s="38"/>
      <c r="BB656" s="38"/>
      <c r="BC656" s="38"/>
      <c r="BD656" s="38"/>
      <c r="BE656" s="38"/>
      <c r="BF656" s="38"/>
      <c r="BG656" s="38"/>
    </row>
    <row r="657" spans="5:59" x14ac:dyDescent="0.25">
      <c r="E657" s="39"/>
      <c r="F657" s="38"/>
      <c r="G657" s="38"/>
      <c r="H657" s="38"/>
      <c r="I657" s="38"/>
      <c r="J657" s="38"/>
      <c r="K657" s="38"/>
      <c r="L657" s="38"/>
      <c r="M657" s="38"/>
      <c r="N657" s="38"/>
      <c r="O657" s="38"/>
      <c r="P657" s="38"/>
      <c r="Q657" s="38"/>
      <c r="R657" s="38"/>
      <c r="S657" s="38"/>
      <c r="T657" s="38"/>
      <c r="U657" s="38"/>
      <c r="V657" s="38"/>
      <c r="W657" s="38"/>
      <c r="X657" s="38"/>
      <c r="Y657" s="38"/>
      <c r="Z657" s="38"/>
      <c r="AA657" s="38"/>
      <c r="AB657" s="38"/>
      <c r="AC657" s="38"/>
      <c r="AD657" s="38"/>
      <c r="AE657" s="38"/>
      <c r="AF657" s="38"/>
      <c r="AG657" s="38"/>
      <c r="AH657" s="38"/>
      <c r="AI657" s="38"/>
      <c r="AJ657" s="38"/>
      <c r="AK657" s="38"/>
      <c r="AL657" s="38"/>
      <c r="AM657" s="38"/>
      <c r="AN657" s="38"/>
      <c r="AO657" s="38"/>
      <c r="AP657" s="38"/>
      <c r="AQ657" s="38"/>
      <c r="AR657" s="38"/>
      <c r="AS657" s="38"/>
      <c r="AT657" s="38"/>
      <c r="AU657" s="38"/>
      <c r="AV657" s="38"/>
      <c r="AW657" s="38"/>
      <c r="AX657" s="38"/>
      <c r="AY657" s="38"/>
      <c r="AZ657" s="38"/>
      <c r="BA657" s="38"/>
      <c r="BB657" s="38"/>
      <c r="BC657" s="38"/>
      <c r="BD657" s="38"/>
      <c r="BE657" s="38"/>
      <c r="BF657" s="38"/>
      <c r="BG657" s="38"/>
    </row>
    <row r="658" spans="5:59" x14ac:dyDescent="0.25">
      <c r="E658" s="39"/>
      <c r="F658" s="38"/>
      <c r="G658" s="38"/>
      <c r="H658" s="38"/>
      <c r="I658" s="38"/>
      <c r="J658" s="38"/>
      <c r="K658" s="38"/>
      <c r="L658" s="38"/>
      <c r="M658" s="38"/>
      <c r="N658" s="38"/>
      <c r="O658" s="38"/>
      <c r="P658" s="38"/>
      <c r="Q658" s="38"/>
      <c r="R658" s="38"/>
      <c r="S658" s="38"/>
      <c r="T658" s="38"/>
      <c r="U658" s="38"/>
      <c r="V658" s="38"/>
      <c r="W658" s="38"/>
      <c r="X658" s="38"/>
      <c r="Y658" s="38"/>
      <c r="Z658" s="38"/>
      <c r="AA658" s="38"/>
      <c r="AB658" s="38"/>
      <c r="AC658" s="38"/>
      <c r="AD658" s="38"/>
      <c r="AE658" s="38"/>
      <c r="AF658" s="38"/>
      <c r="AG658" s="38"/>
      <c r="AH658" s="38"/>
      <c r="AI658" s="38"/>
      <c r="AJ658" s="38"/>
      <c r="AK658" s="38"/>
      <c r="AL658" s="38"/>
      <c r="AM658" s="38"/>
      <c r="AN658" s="38"/>
      <c r="AO658" s="38"/>
      <c r="AP658" s="38"/>
      <c r="AQ658" s="38"/>
      <c r="AR658" s="38"/>
      <c r="AS658" s="38"/>
      <c r="AT658" s="38"/>
      <c r="AU658" s="38"/>
      <c r="AV658" s="38"/>
      <c r="AW658" s="38"/>
      <c r="AX658" s="38"/>
      <c r="AY658" s="38"/>
      <c r="AZ658" s="38"/>
      <c r="BA658" s="38"/>
      <c r="BB658" s="38"/>
      <c r="BC658" s="38"/>
      <c r="BD658" s="38"/>
      <c r="BE658" s="38"/>
      <c r="BF658" s="38"/>
      <c r="BG658" s="38"/>
    </row>
    <row r="659" spans="5:59" x14ac:dyDescent="0.25">
      <c r="E659" s="39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  <c r="S659" s="38"/>
      <c r="T659" s="38"/>
      <c r="U659" s="38"/>
      <c r="V659" s="38"/>
      <c r="W659" s="38"/>
      <c r="X659" s="38"/>
      <c r="Y659" s="38"/>
      <c r="Z659" s="38"/>
      <c r="AA659" s="38"/>
      <c r="AB659" s="38"/>
      <c r="AC659" s="38"/>
      <c r="AD659" s="38"/>
      <c r="AE659" s="38"/>
      <c r="AF659" s="38"/>
      <c r="AG659" s="38"/>
      <c r="AH659" s="38"/>
      <c r="AI659" s="38"/>
      <c r="AJ659" s="38"/>
      <c r="AK659" s="38"/>
      <c r="AL659" s="38"/>
      <c r="AM659" s="38"/>
      <c r="AN659" s="38"/>
      <c r="AO659" s="38"/>
      <c r="AP659" s="38"/>
      <c r="AQ659" s="38"/>
      <c r="AR659" s="38"/>
      <c r="AS659" s="38"/>
      <c r="AT659" s="38"/>
      <c r="AU659" s="38"/>
      <c r="AV659" s="38"/>
      <c r="AW659" s="38"/>
      <c r="AX659" s="38"/>
      <c r="AY659" s="38"/>
      <c r="AZ659" s="38"/>
      <c r="BA659" s="38"/>
      <c r="BB659" s="38"/>
      <c r="BC659" s="38"/>
      <c r="BD659" s="38"/>
      <c r="BE659" s="38"/>
      <c r="BF659" s="38"/>
      <c r="BG659" s="38"/>
    </row>
    <row r="660" spans="5:59" x14ac:dyDescent="0.25">
      <c r="E660" s="39"/>
      <c r="F660" s="38"/>
      <c r="G660" s="38"/>
      <c r="H660" s="38"/>
      <c r="I660" s="38"/>
      <c r="J660" s="38"/>
      <c r="K660" s="38"/>
      <c r="L660" s="38"/>
      <c r="M660" s="38"/>
      <c r="N660" s="38"/>
      <c r="O660" s="38"/>
      <c r="P660" s="38"/>
      <c r="Q660" s="38"/>
      <c r="R660" s="38"/>
      <c r="S660" s="38"/>
      <c r="T660" s="38"/>
      <c r="U660" s="38"/>
      <c r="V660" s="38"/>
      <c r="W660" s="38"/>
      <c r="X660" s="38"/>
      <c r="Y660" s="38"/>
      <c r="Z660" s="38"/>
      <c r="AA660" s="38"/>
      <c r="AB660" s="38"/>
      <c r="AC660" s="38"/>
      <c r="AD660" s="38"/>
      <c r="AE660" s="38"/>
      <c r="AF660" s="38"/>
      <c r="AG660" s="38"/>
      <c r="AH660" s="38"/>
      <c r="AI660" s="38"/>
      <c r="AJ660" s="38"/>
      <c r="AK660" s="38"/>
      <c r="AL660" s="38"/>
      <c r="AM660" s="38"/>
      <c r="AN660" s="38"/>
      <c r="AO660" s="38"/>
      <c r="AP660" s="38"/>
      <c r="AQ660" s="38"/>
      <c r="AR660" s="38"/>
      <c r="AS660" s="38"/>
      <c r="AT660" s="38"/>
      <c r="AU660" s="38"/>
      <c r="AV660" s="38"/>
      <c r="AW660" s="38"/>
      <c r="AX660" s="38"/>
      <c r="AY660" s="38"/>
      <c r="AZ660" s="38"/>
      <c r="BA660" s="38"/>
      <c r="BB660" s="38"/>
      <c r="BC660" s="38"/>
      <c r="BD660" s="38"/>
      <c r="BE660" s="38"/>
      <c r="BF660" s="38"/>
      <c r="BG660" s="38"/>
    </row>
    <row r="661" spans="5:59" x14ac:dyDescent="0.25">
      <c r="E661" s="39"/>
      <c r="F661" s="38"/>
      <c r="G661" s="38"/>
      <c r="H661" s="38"/>
      <c r="I661" s="38"/>
      <c r="J661" s="38"/>
      <c r="K661" s="38"/>
      <c r="L661" s="38"/>
      <c r="M661" s="38"/>
      <c r="N661" s="38"/>
      <c r="O661" s="38"/>
      <c r="P661" s="38"/>
      <c r="Q661" s="38"/>
      <c r="R661" s="38"/>
      <c r="S661" s="38"/>
      <c r="T661" s="38"/>
      <c r="U661" s="38"/>
      <c r="V661" s="38"/>
      <c r="W661" s="38"/>
      <c r="X661" s="38"/>
      <c r="Y661" s="38"/>
      <c r="Z661" s="38"/>
      <c r="AA661" s="38"/>
      <c r="AB661" s="38"/>
      <c r="AC661" s="38"/>
      <c r="AD661" s="38"/>
      <c r="AE661" s="38"/>
      <c r="AF661" s="38"/>
      <c r="AG661" s="38"/>
      <c r="AH661" s="38"/>
      <c r="AI661" s="38"/>
      <c r="AJ661" s="38"/>
      <c r="AK661" s="38"/>
      <c r="AL661" s="38"/>
      <c r="AM661" s="38"/>
      <c r="AN661" s="38"/>
      <c r="AO661" s="38"/>
      <c r="AP661" s="38"/>
      <c r="AQ661" s="38"/>
      <c r="AR661" s="38"/>
      <c r="AS661" s="38"/>
      <c r="AT661" s="38"/>
      <c r="AU661" s="38"/>
      <c r="AV661" s="38"/>
      <c r="AW661" s="38"/>
      <c r="AX661" s="38"/>
      <c r="AY661" s="38"/>
      <c r="AZ661" s="38"/>
      <c r="BA661" s="38"/>
      <c r="BB661" s="38"/>
      <c r="BC661" s="38"/>
      <c r="BD661" s="38"/>
      <c r="BE661" s="38"/>
      <c r="BF661" s="38"/>
      <c r="BG661" s="38"/>
    </row>
    <row r="662" spans="5:59" x14ac:dyDescent="0.25">
      <c r="E662" s="39"/>
      <c r="F662" s="38"/>
      <c r="G662" s="38"/>
      <c r="H662" s="38"/>
      <c r="I662" s="38"/>
      <c r="J662" s="38"/>
      <c r="K662" s="38"/>
      <c r="L662" s="38"/>
      <c r="M662" s="38"/>
      <c r="N662" s="38"/>
      <c r="O662" s="38"/>
      <c r="P662" s="38"/>
      <c r="Q662" s="38"/>
      <c r="R662" s="38"/>
      <c r="S662" s="38"/>
      <c r="T662" s="38"/>
      <c r="U662" s="38"/>
      <c r="V662" s="38"/>
      <c r="W662" s="38"/>
      <c r="X662" s="38"/>
      <c r="Y662" s="38"/>
      <c r="Z662" s="38"/>
      <c r="AA662" s="38"/>
      <c r="AB662" s="38"/>
      <c r="AC662" s="38"/>
      <c r="AD662" s="38"/>
      <c r="AE662" s="38"/>
      <c r="AF662" s="38"/>
      <c r="AG662" s="38"/>
      <c r="AH662" s="38"/>
      <c r="AI662" s="38"/>
      <c r="AJ662" s="38"/>
      <c r="AK662" s="38"/>
      <c r="AL662" s="38"/>
      <c r="AM662" s="38"/>
      <c r="AN662" s="38"/>
      <c r="AO662" s="38"/>
      <c r="AP662" s="38"/>
      <c r="AQ662" s="38"/>
      <c r="AR662" s="38"/>
      <c r="AS662" s="38"/>
      <c r="AT662" s="38"/>
      <c r="AU662" s="38"/>
      <c r="AV662" s="38"/>
      <c r="AW662" s="38"/>
      <c r="AX662" s="38"/>
      <c r="AY662" s="38"/>
      <c r="AZ662" s="38"/>
      <c r="BA662" s="38"/>
      <c r="BB662" s="38"/>
      <c r="BC662" s="38"/>
      <c r="BD662" s="38"/>
      <c r="BE662" s="38"/>
      <c r="BF662" s="38"/>
      <c r="BG662" s="38"/>
    </row>
    <row r="663" spans="5:59" x14ac:dyDescent="0.25">
      <c r="E663" s="39"/>
      <c r="F663" s="38"/>
      <c r="G663" s="38"/>
      <c r="H663" s="38"/>
      <c r="I663" s="38"/>
      <c r="J663" s="38"/>
      <c r="K663" s="38"/>
      <c r="L663" s="38"/>
      <c r="M663" s="38"/>
      <c r="N663" s="38"/>
      <c r="O663" s="38"/>
      <c r="P663" s="38"/>
      <c r="Q663" s="38"/>
      <c r="R663" s="38"/>
      <c r="S663" s="38"/>
      <c r="T663" s="38"/>
      <c r="U663" s="38"/>
      <c r="V663" s="38"/>
      <c r="W663" s="38"/>
      <c r="X663" s="38"/>
      <c r="Y663" s="38"/>
      <c r="Z663" s="38"/>
      <c r="AA663" s="38"/>
      <c r="AB663" s="38"/>
      <c r="AC663" s="38"/>
      <c r="AD663" s="38"/>
      <c r="AE663" s="38"/>
      <c r="AF663" s="38"/>
      <c r="AG663" s="38"/>
      <c r="AH663" s="38"/>
      <c r="AI663" s="38"/>
      <c r="AJ663" s="38"/>
      <c r="AK663" s="38"/>
      <c r="AL663" s="38"/>
      <c r="AM663" s="38"/>
      <c r="AN663" s="38"/>
      <c r="AO663" s="38"/>
      <c r="AP663" s="38"/>
      <c r="AQ663" s="38"/>
      <c r="AR663" s="38"/>
      <c r="AS663" s="38"/>
      <c r="AT663" s="38"/>
      <c r="AU663" s="38"/>
      <c r="AV663" s="38"/>
      <c r="AW663" s="38"/>
      <c r="AX663" s="38"/>
      <c r="AY663" s="38"/>
      <c r="AZ663" s="38"/>
      <c r="BA663" s="38"/>
      <c r="BB663" s="38"/>
      <c r="BC663" s="38"/>
      <c r="BD663" s="38"/>
      <c r="BE663" s="38"/>
      <c r="BF663" s="38"/>
      <c r="BG663" s="38"/>
    </row>
    <row r="664" spans="5:59" x14ac:dyDescent="0.25">
      <c r="E664" s="39"/>
      <c r="F664" s="38"/>
      <c r="G664" s="38"/>
      <c r="H664" s="38"/>
      <c r="I664" s="38"/>
      <c r="J664" s="38"/>
      <c r="K664" s="38"/>
      <c r="L664" s="38"/>
      <c r="M664" s="38"/>
      <c r="N664" s="38"/>
      <c r="O664" s="38"/>
      <c r="P664" s="38"/>
      <c r="Q664" s="38"/>
      <c r="R664" s="38"/>
      <c r="S664" s="38"/>
      <c r="T664" s="38"/>
      <c r="U664" s="38"/>
      <c r="V664" s="38"/>
      <c r="W664" s="38"/>
      <c r="X664" s="38"/>
      <c r="Y664" s="38"/>
      <c r="Z664" s="38"/>
      <c r="AA664" s="38"/>
      <c r="AB664" s="38"/>
      <c r="AC664" s="38"/>
      <c r="AD664" s="38"/>
      <c r="AE664" s="38"/>
      <c r="AF664" s="38"/>
      <c r="AG664" s="38"/>
      <c r="AH664" s="38"/>
      <c r="AI664" s="38"/>
      <c r="AJ664" s="38"/>
      <c r="AK664" s="38"/>
      <c r="AL664" s="38"/>
      <c r="AM664" s="38"/>
      <c r="AN664" s="38"/>
      <c r="AO664" s="38"/>
      <c r="AP664" s="38"/>
      <c r="AQ664" s="38"/>
      <c r="AR664" s="38"/>
      <c r="AS664" s="38"/>
      <c r="AT664" s="38"/>
      <c r="AU664" s="38"/>
      <c r="AV664" s="38"/>
      <c r="AW664" s="38"/>
      <c r="AX664" s="38"/>
      <c r="AY664" s="38"/>
      <c r="AZ664" s="38"/>
      <c r="BA664" s="38"/>
      <c r="BB664" s="38"/>
      <c r="BC664" s="38"/>
      <c r="BD664" s="38"/>
      <c r="BE664" s="38"/>
      <c r="BF664" s="38"/>
      <c r="BG664" s="38"/>
    </row>
    <row r="665" spans="5:59" x14ac:dyDescent="0.25">
      <c r="E665" s="39"/>
      <c r="F665" s="38"/>
      <c r="G665" s="38"/>
      <c r="H665" s="38"/>
      <c r="I665" s="38"/>
      <c r="J665" s="38"/>
      <c r="K665" s="38"/>
      <c r="L665" s="38"/>
      <c r="M665" s="38"/>
      <c r="N665" s="38"/>
      <c r="O665" s="38"/>
      <c r="P665" s="38"/>
      <c r="Q665" s="38"/>
      <c r="R665" s="38"/>
      <c r="S665" s="38"/>
      <c r="T665" s="38"/>
      <c r="U665" s="38"/>
      <c r="V665" s="38"/>
      <c r="W665" s="38"/>
      <c r="X665" s="38"/>
      <c r="Y665" s="38"/>
      <c r="Z665" s="38"/>
      <c r="AA665" s="38"/>
      <c r="AB665" s="38"/>
      <c r="AC665" s="38"/>
      <c r="AD665" s="38"/>
      <c r="AE665" s="38"/>
      <c r="AF665" s="38"/>
      <c r="AG665" s="38"/>
      <c r="AH665" s="38"/>
      <c r="AI665" s="38"/>
      <c r="AJ665" s="38"/>
      <c r="AK665" s="38"/>
      <c r="AL665" s="38"/>
      <c r="AM665" s="38"/>
      <c r="AN665" s="38"/>
      <c r="AO665" s="38"/>
      <c r="AP665" s="38"/>
      <c r="AQ665" s="38"/>
      <c r="AR665" s="38"/>
      <c r="AS665" s="38"/>
      <c r="AT665" s="38"/>
      <c r="AU665" s="38"/>
      <c r="AV665" s="38"/>
      <c r="AW665" s="38"/>
      <c r="AX665" s="38"/>
      <c r="AY665" s="38"/>
      <c r="AZ665" s="38"/>
      <c r="BA665" s="38"/>
      <c r="BB665" s="38"/>
      <c r="BC665" s="38"/>
      <c r="BD665" s="38"/>
      <c r="BE665" s="38"/>
      <c r="BF665" s="38"/>
      <c r="BG665" s="38"/>
    </row>
    <row r="666" spans="5:59" x14ac:dyDescent="0.25">
      <c r="E666" s="39"/>
      <c r="F666" s="38"/>
      <c r="G666" s="38"/>
      <c r="H666" s="38"/>
      <c r="I666" s="38"/>
      <c r="J666" s="38"/>
      <c r="K666" s="38"/>
      <c r="L666" s="38"/>
      <c r="M666" s="38"/>
      <c r="N666" s="38"/>
      <c r="O666" s="38"/>
      <c r="P666" s="38"/>
      <c r="Q666" s="38"/>
      <c r="R666" s="38"/>
      <c r="S666" s="38"/>
      <c r="T666" s="38"/>
      <c r="U666" s="38"/>
      <c r="V666" s="38"/>
      <c r="W666" s="38"/>
      <c r="X666" s="38"/>
      <c r="Y666" s="38"/>
      <c r="Z666" s="38"/>
      <c r="AA666" s="38"/>
      <c r="AB666" s="38"/>
      <c r="AC666" s="38"/>
      <c r="AD666" s="38"/>
      <c r="AE666" s="38"/>
      <c r="AF666" s="38"/>
      <c r="AG666" s="38"/>
      <c r="AH666" s="38"/>
      <c r="AI666" s="38"/>
      <c r="AJ666" s="38"/>
      <c r="AK666" s="38"/>
      <c r="AL666" s="38"/>
      <c r="AM666" s="38"/>
      <c r="AN666" s="38"/>
      <c r="AO666" s="38"/>
      <c r="AP666" s="38"/>
      <c r="AQ666" s="38"/>
      <c r="AR666" s="38"/>
      <c r="AS666" s="38"/>
      <c r="AT666" s="38"/>
      <c r="AU666" s="38"/>
      <c r="AV666" s="38"/>
      <c r="AW666" s="38"/>
      <c r="AX666" s="38"/>
      <c r="AY666" s="38"/>
      <c r="AZ666" s="38"/>
      <c r="BA666" s="38"/>
      <c r="BB666" s="38"/>
      <c r="BC666" s="38"/>
      <c r="BD666" s="38"/>
      <c r="BE666" s="38"/>
      <c r="BF666" s="38"/>
      <c r="BG666" s="38"/>
    </row>
    <row r="667" spans="5:59" x14ac:dyDescent="0.25">
      <c r="E667" s="39"/>
      <c r="F667" s="38"/>
      <c r="G667" s="38"/>
      <c r="H667" s="38"/>
      <c r="I667" s="38"/>
      <c r="J667" s="38"/>
      <c r="K667" s="38"/>
      <c r="L667" s="38"/>
      <c r="M667" s="38"/>
      <c r="N667" s="38"/>
      <c r="O667" s="38"/>
      <c r="P667" s="38"/>
      <c r="Q667" s="38"/>
      <c r="R667" s="38"/>
      <c r="S667" s="38"/>
      <c r="T667" s="38"/>
      <c r="U667" s="38"/>
      <c r="V667" s="38"/>
      <c r="W667" s="38"/>
      <c r="X667" s="38"/>
      <c r="Y667" s="38"/>
      <c r="Z667" s="38"/>
      <c r="AA667" s="38"/>
      <c r="AB667" s="38"/>
      <c r="AC667" s="38"/>
      <c r="AD667" s="38"/>
      <c r="AE667" s="38"/>
      <c r="AF667" s="38"/>
      <c r="AG667" s="38"/>
      <c r="AH667" s="38"/>
      <c r="AI667" s="38"/>
      <c r="AJ667" s="38"/>
      <c r="AK667" s="38"/>
      <c r="AL667" s="38"/>
      <c r="AM667" s="38"/>
      <c r="AN667" s="38"/>
      <c r="AO667" s="38"/>
      <c r="AP667" s="38"/>
      <c r="AQ667" s="38"/>
      <c r="AR667" s="38"/>
      <c r="AS667" s="38"/>
      <c r="AT667" s="38"/>
      <c r="AU667" s="38"/>
      <c r="AV667" s="38"/>
      <c r="AW667" s="38"/>
      <c r="AX667" s="38"/>
      <c r="AY667" s="38"/>
      <c r="AZ667" s="38"/>
      <c r="BA667" s="38"/>
      <c r="BB667" s="38"/>
      <c r="BC667" s="38"/>
      <c r="BD667" s="38"/>
      <c r="BE667" s="38"/>
      <c r="BF667" s="38"/>
      <c r="BG667" s="38"/>
    </row>
    <row r="668" spans="5:59" x14ac:dyDescent="0.25">
      <c r="E668" s="39"/>
      <c r="F668" s="38"/>
      <c r="G668" s="38"/>
      <c r="H668" s="38"/>
      <c r="I668" s="38"/>
      <c r="J668" s="38"/>
      <c r="K668" s="38"/>
      <c r="L668" s="38"/>
      <c r="M668" s="38"/>
      <c r="N668" s="38"/>
      <c r="O668" s="38"/>
      <c r="P668" s="38"/>
      <c r="Q668" s="38"/>
      <c r="R668" s="38"/>
      <c r="S668" s="38"/>
      <c r="T668" s="38"/>
      <c r="U668" s="38"/>
      <c r="V668" s="38"/>
      <c r="W668" s="38"/>
      <c r="X668" s="38"/>
      <c r="Y668" s="38"/>
      <c r="Z668" s="38"/>
      <c r="AA668" s="38"/>
      <c r="AB668" s="38"/>
      <c r="AC668" s="38"/>
      <c r="AD668" s="38"/>
      <c r="AE668" s="38"/>
      <c r="AF668" s="38"/>
      <c r="AG668" s="38"/>
      <c r="AH668" s="38"/>
      <c r="AI668" s="38"/>
      <c r="AJ668" s="38"/>
      <c r="AK668" s="38"/>
      <c r="AL668" s="38"/>
      <c r="AM668" s="38"/>
      <c r="AN668" s="38"/>
      <c r="AO668" s="38"/>
      <c r="AP668" s="38"/>
      <c r="AQ668" s="38"/>
      <c r="AR668" s="38"/>
      <c r="AS668" s="38"/>
      <c r="AT668" s="38"/>
      <c r="AU668" s="38"/>
      <c r="AV668" s="38"/>
      <c r="AW668" s="38"/>
      <c r="AX668" s="38"/>
      <c r="AY668" s="38"/>
      <c r="AZ668" s="38"/>
      <c r="BA668" s="38"/>
      <c r="BB668" s="38"/>
      <c r="BC668" s="38"/>
      <c r="BD668" s="38"/>
      <c r="BE668" s="38"/>
      <c r="BF668" s="38"/>
      <c r="BG668" s="38"/>
    </row>
    <row r="669" spans="5:59" x14ac:dyDescent="0.25">
      <c r="E669" s="39"/>
      <c r="F669" s="38"/>
      <c r="G669" s="38"/>
      <c r="H669" s="38"/>
      <c r="I669" s="38"/>
      <c r="J669" s="38"/>
      <c r="K669" s="38"/>
      <c r="L669" s="38"/>
      <c r="M669" s="38"/>
      <c r="N669" s="38"/>
      <c r="O669" s="38"/>
      <c r="P669" s="38"/>
      <c r="Q669" s="38"/>
      <c r="R669" s="38"/>
      <c r="S669" s="38"/>
      <c r="T669" s="38"/>
      <c r="U669" s="38"/>
      <c r="V669" s="38"/>
      <c r="W669" s="38"/>
      <c r="X669" s="38"/>
      <c r="Y669" s="38"/>
      <c r="Z669" s="38"/>
      <c r="AA669" s="38"/>
      <c r="AB669" s="38"/>
      <c r="AC669" s="38"/>
      <c r="AD669" s="38"/>
      <c r="AE669" s="38"/>
      <c r="AF669" s="38"/>
      <c r="AG669" s="38"/>
      <c r="AH669" s="38"/>
      <c r="AI669" s="38"/>
      <c r="AJ669" s="38"/>
      <c r="AK669" s="38"/>
      <c r="AL669" s="38"/>
      <c r="AM669" s="38"/>
      <c r="AN669" s="38"/>
      <c r="AO669" s="38"/>
      <c r="AP669" s="38"/>
      <c r="AQ669" s="38"/>
      <c r="AR669" s="38"/>
      <c r="AS669" s="38"/>
      <c r="AT669" s="38"/>
      <c r="AU669" s="38"/>
      <c r="AV669" s="38"/>
      <c r="AW669" s="38"/>
      <c r="AX669" s="38"/>
      <c r="AY669" s="38"/>
      <c r="AZ669" s="38"/>
      <c r="BA669" s="38"/>
      <c r="BB669" s="38"/>
      <c r="BC669" s="38"/>
      <c r="BD669" s="38"/>
      <c r="BE669" s="38"/>
      <c r="BF669" s="38"/>
      <c r="BG669" s="38"/>
    </row>
    <row r="670" spans="5:59" x14ac:dyDescent="0.25">
      <c r="E670" s="39"/>
      <c r="F670" s="38"/>
      <c r="G670" s="38"/>
      <c r="H670" s="38"/>
      <c r="I670" s="38"/>
      <c r="J670" s="38"/>
      <c r="K670" s="38"/>
      <c r="L670" s="38"/>
      <c r="M670" s="38"/>
      <c r="N670" s="38"/>
      <c r="O670" s="38"/>
      <c r="P670" s="38"/>
      <c r="Q670" s="38"/>
      <c r="R670" s="38"/>
      <c r="S670" s="38"/>
      <c r="T670" s="38"/>
      <c r="U670" s="38"/>
      <c r="V670" s="38"/>
      <c r="W670" s="38"/>
      <c r="X670" s="38"/>
      <c r="Y670" s="38"/>
      <c r="Z670" s="38"/>
      <c r="AA670" s="38"/>
      <c r="AB670" s="38"/>
      <c r="AC670" s="38"/>
      <c r="AD670" s="38"/>
      <c r="AE670" s="38"/>
      <c r="AF670" s="38"/>
      <c r="AG670" s="38"/>
      <c r="AH670" s="38"/>
      <c r="AI670" s="38"/>
      <c r="AJ670" s="38"/>
      <c r="AK670" s="38"/>
      <c r="AL670" s="38"/>
      <c r="AM670" s="38"/>
      <c r="AN670" s="38"/>
      <c r="AO670" s="38"/>
      <c r="AP670" s="38"/>
      <c r="AQ670" s="38"/>
      <c r="AR670" s="38"/>
      <c r="AS670" s="38"/>
      <c r="AT670" s="38"/>
      <c r="AU670" s="38"/>
      <c r="AV670" s="38"/>
      <c r="AW670" s="38"/>
      <c r="AX670" s="38"/>
      <c r="AY670" s="38"/>
      <c r="AZ670" s="38"/>
      <c r="BA670" s="38"/>
      <c r="BB670" s="38"/>
      <c r="BC670" s="38"/>
      <c r="BD670" s="38"/>
      <c r="BE670" s="38"/>
      <c r="BF670" s="38"/>
      <c r="BG670" s="38"/>
    </row>
    <row r="671" spans="5:59" x14ac:dyDescent="0.25">
      <c r="E671" s="39"/>
      <c r="F671" s="38"/>
      <c r="G671" s="38"/>
      <c r="H671" s="38"/>
      <c r="I671" s="38"/>
      <c r="J671" s="38"/>
      <c r="K671" s="38"/>
      <c r="L671" s="38"/>
      <c r="M671" s="38"/>
      <c r="N671" s="38"/>
      <c r="O671" s="38"/>
      <c r="P671" s="38"/>
      <c r="Q671" s="38"/>
      <c r="R671" s="38"/>
      <c r="S671" s="38"/>
      <c r="T671" s="38"/>
      <c r="U671" s="38"/>
      <c r="V671" s="38"/>
      <c r="W671" s="38"/>
      <c r="X671" s="38"/>
      <c r="Y671" s="38"/>
      <c r="Z671" s="38"/>
      <c r="AA671" s="38"/>
      <c r="AB671" s="38"/>
      <c r="AC671" s="38"/>
      <c r="AD671" s="38"/>
      <c r="AE671" s="38"/>
      <c r="AF671" s="38"/>
      <c r="AG671" s="38"/>
      <c r="AH671" s="38"/>
      <c r="AI671" s="38"/>
      <c r="AJ671" s="38"/>
      <c r="AK671" s="38"/>
      <c r="AL671" s="38"/>
      <c r="AM671" s="38"/>
      <c r="AN671" s="38"/>
      <c r="AO671" s="38"/>
      <c r="AP671" s="38"/>
      <c r="AQ671" s="38"/>
      <c r="AR671" s="38"/>
      <c r="AS671" s="38"/>
      <c r="AT671" s="38"/>
      <c r="AU671" s="38"/>
      <c r="AV671" s="38"/>
      <c r="AW671" s="38"/>
      <c r="AX671" s="38"/>
      <c r="AY671" s="38"/>
      <c r="AZ671" s="38"/>
      <c r="BA671" s="38"/>
      <c r="BB671" s="38"/>
      <c r="BC671" s="38"/>
      <c r="BD671" s="38"/>
      <c r="BE671" s="38"/>
      <c r="BF671" s="38"/>
      <c r="BG671" s="38"/>
    </row>
    <row r="672" spans="5:59" x14ac:dyDescent="0.25">
      <c r="E672" s="39"/>
      <c r="F672" s="38"/>
      <c r="G672" s="38"/>
      <c r="H672" s="38"/>
      <c r="I672" s="38"/>
      <c r="J672" s="38"/>
      <c r="K672" s="38"/>
      <c r="L672" s="38"/>
      <c r="M672" s="38"/>
      <c r="N672" s="38"/>
      <c r="O672" s="38"/>
      <c r="P672" s="38"/>
      <c r="Q672" s="38"/>
      <c r="R672" s="38"/>
      <c r="S672" s="38"/>
      <c r="T672" s="38"/>
      <c r="U672" s="38"/>
      <c r="V672" s="38"/>
      <c r="W672" s="38"/>
      <c r="X672" s="38"/>
      <c r="Y672" s="38"/>
      <c r="Z672" s="38"/>
      <c r="AA672" s="38"/>
      <c r="AB672" s="38"/>
      <c r="AC672" s="38"/>
      <c r="AD672" s="38"/>
      <c r="AE672" s="38"/>
      <c r="AF672" s="38"/>
      <c r="AG672" s="38"/>
      <c r="AH672" s="38"/>
      <c r="AI672" s="38"/>
      <c r="AJ672" s="38"/>
      <c r="AK672" s="38"/>
      <c r="AL672" s="38"/>
      <c r="AM672" s="38"/>
      <c r="AN672" s="38"/>
      <c r="AO672" s="38"/>
      <c r="AP672" s="38"/>
      <c r="AQ672" s="38"/>
      <c r="AR672" s="38"/>
      <c r="AS672" s="38"/>
      <c r="AT672" s="38"/>
      <c r="AU672" s="38"/>
      <c r="AV672" s="38"/>
      <c r="AW672" s="38"/>
      <c r="AX672" s="38"/>
      <c r="AY672" s="38"/>
      <c r="AZ672" s="38"/>
      <c r="BA672" s="38"/>
      <c r="BB672" s="38"/>
      <c r="BC672" s="38"/>
      <c r="BD672" s="38"/>
      <c r="BE672" s="38"/>
      <c r="BF672" s="38"/>
      <c r="BG672" s="38"/>
    </row>
    <row r="673" spans="5:59" x14ac:dyDescent="0.25">
      <c r="E673" s="39"/>
      <c r="F673" s="38"/>
      <c r="G673" s="38"/>
      <c r="H673" s="38"/>
      <c r="I673" s="38"/>
      <c r="J673" s="38"/>
      <c r="K673" s="38"/>
      <c r="L673" s="38"/>
      <c r="M673" s="38"/>
      <c r="N673" s="38"/>
      <c r="O673" s="38"/>
      <c r="P673" s="38"/>
      <c r="Q673" s="38"/>
      <c r="R673" s="38"/>
      <c r="S673" s="38"/>
      <c r="T673" s="38"/>
      <c r="U673" s="38"/>
      <c r="V673" s="38"/>
      <c r="W673" s="38"/>
      <c r="X673" s="38"/>
      <c r="Y673" s="38"/>
      <c r="Z673" s="38"/>
      <c r="AA673" s="38"/>
      <c r="AB673" s="38"/>
      <c r="AC673" s="38"/>
      <c r="AD673" s="38"/>
      <c r="AE673" s="38"/>
      <c r="AF673" s="38"/>
      <c r="AG673" s="38"/>
      <c r="AH673" s="38"/>
      <c r="AI673" s="38"/>
      <c r="AJ673" s="38"/>
      <c r="AK673" s="38"/>
      <c r="AL673" s="38"/>
      <c r="AM673" s="38"/>
      <c r="AN673" s="38"/>
      <c r="AO673" s="38"/>
      <c r="AP673" s="38"/>
      <c r="AQ673" s="38"/>
      <c r="AR673" s="38"/>
      <c r="AS673" s="38"/>
      <c r="AT673" s="38"/>
      <c r="AU673" s="38"/>
      <c r="AV673" s="38"/>
      <c r="AW673" s="38"/>
      <c r="AX673" s="38"/>
      <c r="AY673" s="38"/>
      <c r="AZ673" s="38"/>
      <c r="BA673" s="38"/>
      <c r="BB673" s="38"/>
      <c r="BC673" s="38"/>
      <c r="BD673" s="38"/>
      <c r="BE673" s="38"/>
      <c r="BF673" s="38"/>
      <c r="BG673" s="38"/>
    </row>
    <row r="674" spans="5:59" x14ac:dyDescent="0.25">
      <c r="E674" s="39"/>
      <c r="F674" s="38"/>
      <c r="G674" s="38"/>
      <c r="H674" s="38"/>
      <c r="I674" s="38"/>
      <c r="J674" s="38"/>
      <c r="K674" s="38"/>
      <c r="L674" s="38"/>
      <c r="M674" s="38"/>
      <c r="N674" s="38"/>
      <c r="O674" s="38"/>
      <c r="P674" s="38"/>
      <c r="Q674" s="38"/>
      <c r="R674" s="38"/>
      <c r="S674" s="38"/>
      <c r="T674" s="38"/>
      <c r="U674" s="38"/>
      <c r="V674" s="38"/>
      <c r="W674" s="38"/>
      <c r="X674" s="38"/>
      <c r="Y674" s="38"/>
      <c r="Z674" s="38"/>
      <c r="AA674" s="38"/>
      <c r="AB674" s="38"/>
      <c r="AC674" s="38"/>
      <c r="AD674" s="38"/>
      <c r="AE674" s="38"/>
      <c r="AF674" s="38"/>
      <c r="AG674" s="38"/>
      <c r="AH674" s="38"/>
      <c r="AI674" s="38"/>
      <c r="AJ674" s="38"/>
      <c r="AK674" s="38"/>
      <c r="AL674" s="38"/>
      <c r="AM674" s="38"/>
      <c r="AN674" s="38"/>
      <c r="AO674" s="38"/>
      <c r="AP674" s="38"/>
      <c r="AQ674" s="38"/>
      <c r="AR674" s="38"/>
      <c r="AS674" s="38"/>
      <c r="AT674" s="38"/>
      <c r="AU674" s="38"/>
      <c r="AV674" s="38"/>
      <c r="AW674" s="38"/>
      <c r="AX674" s="38"/>
      <c r="AY674" s="38"/>
      <c r="AZ674" s="38"/>
      <c r="BA674" s="38"/>
      <c r="BB674" s="38"/>
      <c r="BC674" s="38"/>
      <c r="BD674" s="38"/>
      <c r="BE674" s="38"/>
      <c r="BF674" s="38"/>
      <c r="BG674" s="38"/>
    </row>
    <row r="675" spans="5:59" x14ac:dyDescent="0.25">
      <c r="E675" s="39"/>
      <c r="F675" s="38"/>
      <c r="G675" s="38"/>
      <c r="H675" s="38"/>
      <c r="I675" s="38"/>
      <c r="J675" s="38"/>
      <c r="K675" s="38"/>
      <c r="L675" s="38"/>
      <c r="M675" s="38"/>
      <c r="N675" s="38"/>
      <c r="O675" s="38"/>
      <c r="P675" s="38"/>
      <c r="Q675" s="38"/>
      <c r="R675" s="38"/>
      <c r="S675" s="38"/>
      <c r="T675" s="38"/>
      <c r="U675" s="38"/>
      <c r="V675" s="38"/>
      <c r="W675" s="38"/>
      <c r="X675" s="38"/>
      <c r="Y675" s="38"/>
      <c r="Z675" s="38"/>
      <c r="AA675" s="38"/>
      <c r="AB675" s="38"/>
      <c r="AC675" s="38"/>
      <c r="AD675" s="38"/>
      <c r="AE675" s="38"/>
      <c r="AF675" s="38"/>
      <c r="AG675" s="38"/>
      <c r="AH675" s="38"/>
      <c r="AI675" s="38"/>
      <c r="AJ675" s="38"/>
      <c r="AK675" s="38"/>
      <c r="AL675" s="38"/>
      <c r="AM675" s="38"/>
      <c r="AN675" s="38"/>
      <c r="AO675" s="38"/>
      <c r="AP675" s="38"/>
      <c r="AQ675" s="38"/>
      <c r="AR675" s="38"/>
      <c r="AS675" s="38"/>
      <c r="AT675" s="38"/>
      <c r="AU675" s="38"/>
      <c r="AV675" s="38"/>
      <c r="AW675" s="38"/>
      <c r="AX675" s="38"/>
      <c r="AY675" s="38"/>
      <c r="AZ675" s="38"/>
      <c r="BA675" s="38"/>
      <c r="BB675" s="38"/>
      <c r="BC675" s="38"/>
      <c r="BD675" s="38"/>
      <c r="BE675" s="38"/>
      <c r="BF675" s="38"/>
      <c r="BG675" s="38"/>
    </row>
    <row r="676" spans="5:59" x14ac:dyDescent="0.25">
      <c r="E676" s="39"/>
      <c r="F676" s="38"/>
      <c r="G676" s="38"/>
      <c r="H676" s="38"/>
      <c r="I676" s="38"/>
      <c r="J676" s="38"/>
      <c r="K676" s="38"/>
      <c r="L676" s="38"/>
      <c r="M676" s="38"/>
      <c r="N676" s="38"/>
      <c r="O676" s="38"/>
      <c r="P676" s="38"/>
      <c r="Q676" s="38"/>
      <c r="R676" s="38"/>
      <c r="S676" s="38"/>
      <c r="T676" s="38"/>
      <c r="U676" s="38"/>
      <c r="V676" s="38"/>
      <c r="W676" s="38"/>
      <c r="X676" s="38"/>
      <c r="Y676" s="38"/>
      <c r="Z676" s="38"/>
      <c r="AA676" s="38"/>
      <c r="AB676" s="38"/>
      <c r="AC676" s="38"/>
      <c r="AD676" s="38"/>
      <c r="AE676" s="38"/>
      <c r="AF676" s="38"/>
      <c r="AG676" s="38"/>
      <c r="AH676" s="38"/>
      <c r="AI676" s="38"/>
      <c r="AJ676" s="38"/>
      <c r="AK676" s="38"/>
      <c r="AL676" s="38"/>
      <c r="AM676" s="38"/>
      <c r="AN676" s="38"/>
      <c r="AO676" s="38"/>
      <c r="AP676" s="38"/>
      <c r="AQ676" s="38"/>
      <c r="AR676" s="38"/>
      <c r="AS676" s="38"/>
      <c r="AT676" s="38"/>
      <c r="AU676" s="38"/>
      <c r="AV676" s="38"/>
      <c r="AW676" s="38"/>
      <c r="AX676" s="38"/>
      <c r="AY676" s="38"/>
      <c r="AZ676" s="38"/>
      <c r="BA676" s="38"/>
      <c r="BB676" s="38"/>
      <c r="BC676" s="38"/>
      <c r="BD676" s="38"/>
      <c r="BE676" s="38"/>
      <c r="BF676" s="38"/>
      <c r="BG676" s="38"/>
    </row>
    <row r="677" spans="5:59" x14ac:dyDescent="0.25">
      <c r="E677" s="39"/>
      <c r="F677" s="38"/>
      <c r="G677" s="38"/>
      <c r="H677" s="38"/>
      <c r="I677" s="38"/>
      <c r="J677" s="38"/>
      <c r="K677" s="38"/>
      <c r="L677" s="38"/>
      <c r="M677" s="38"/>
      <c r="N677" s="38"/>
      <c r="O677" s="38"/>
      <c r="P677" s="38"/>
      <c r="Q677" s="38"/>
      <c r="R677" s="38"/>
      <c r="S677" s="38"/>
      <c r="T677" s="38"/>
      <c r="U677" s="38"/>
      <c r="V677" s="38"/>
      <c r="W677" s="38"/>
      <c r="X677" s="38"/>
      <c r="Y677" s="38"/>
      <c r="Z677" s="38"/>
      <c r="AA677" s="38"/>
      <c r="AB677" s="38"/>
      <c r="AC677" s="38"/>
      <c r="AD677" s="38"/>
      <c r="AE677" s="38"/>
      <c r="AF677" s="38"/>
      <c r="AG677" s="38"/>
      <c r="AH677" s="38"/>
      <c r="AI677" s="38"/>
      <c r="AJ677" s="38"/>
      <c r="AK677" s="38"/>
      <c r="AL677" s="38"/>
      <c r="AM677" s="38"/>
      <c r="AN677" s="38"/>
      <c r="AO677" s="38"/>
      <c r="AP677" s="38"/>
      <c r="AQ677" s="38"/>
      <c r="AR677" s="38"/>
      <c r="AS677" s="38"/>
      <c r="AT677" s="38"/>
      <c r="AU677" s="38"/>
      <c r="AV677" s="38"/>
      <c r="AW677" s="38"/>
      <c r="AX677" s="38"/>
      <c r="AY677" s="38"/>
      <c r="AZ677" s="38"/>
      <c r="BA677" s="38"/>
      <c r="BB677" s="38"/>
      <c r="BC677" s="38"/>
      <c r="BD677" s="38"/>
      <c r="BE677" s="38"/>
      <c r="BF677" s="38"/>
      <c r="BG677" s="38"/>
    </row>
    <row r="678" spans="5:59" x14ac:dyDescent="0.25">
      <c r="E678" s="39"/>
      <c r="F678" s="38"/>
      <c r="G678" s="38"/>
      <c r="H678" s="38"/>
      <c r="I678" s="38"/>
      <c r="J678" s="38"/>
      <c r="K678" s="38"/>
      <c r="L678" s="38"/>
      <c r="M678" s="38"/>
      <c r="N678" s="38"/>
      <c r="O678" s="38"/>
      <c r="P678" s="38"/>
      <c r="Q678" s="38"/>
      <c r="R678" s="38"/>
      <c r="S678" s="38"/>
      <c r="T678" s="38"/>
      <c r="U678" s="38"/>
      <c r="V678" s="38"/>
      <c r="W678" s="38"/>
      <c r="X678" s="38"/>
      <c r="Y678" s="38"/>
      <c r="Z678" s="38"/>
      <c r="AA678" s="38"/>
      <c r="AB678" s="38"/>
      <c r="AC678" s="38"/>
      <c r="AD678" s="38"/>
      <c r="AE678" s="38"/>
      <c r="AF678" s="38"/>
      <c r="AG678" s="38"/>
      <c r="AH678" s="38"/>
      <c r="AI678" s="38"/>
      <c r="AJ678" s="38"/>
      <c r="AK678" s="38"/>
      <c r="AL678" s="38"/>
      <c r="AM678" s="38"/>
      <c r="AN678" s="38"/>
      <c r="AO678" s="38"/>
      <c r="AP678" s="38"/>
      <c r="AQ678" s="38"/>
      <c r="AR678" s="38"/>
      <c r="AS678" s="38"/>
      <c r="AT678" s="38"/>
      <c r="AU678" s="38"/>
      <c r="AV678" s="38"/>
      <c r="AW678" s="38"/>
      <c r="AX678" s="38"/>
      <c r="AY678" s="38"/>
      <c r="AZ678" s="38"/>
      <c r="BA678" s="38"/>
      <c r="BB678" s="38"/>
      <c r="BC678" s="38"/>
      <c r="BD678" s="38"/>
      <c r="BE678" s="38"/>
      <c r="BF678" s="38"/>
      <c r="BG678" s="38"/>
    </row>
    <row r="679" spans="5:59" x14ac:dyDescent="0.25">
      <c r="E679" s="39"/>
      <c r="F679" s="38"/>
      <c r="G679" s="38"/>
      <c r="H679" s="38"/>
      <c r="I679" s="38"/>
      <c r="J679" s="38"/>
      <c r="K679" s="38"/>
      <c r="L679" s="38"/>
      <c r="M679" s="38"/>
      <c r="N679" s="38"/>
      <c r="O679" s="38"/>
      <c r="P679" s="38"/>
      <c r="Q679" s="38"/>
      <c r="R679" s="38"/>
      <c r="S679" s="38"/>
      <c r="T679" s="38"/>
      <c r="U679" s="38"/>
      <c r="V679" s="38"/>
      <c r="W679" s="38"/>
      <c r="X679" s="38"/>
      <c r="Y679" s="38"/>
      <c r="Z679" s="38"/>
      <c r="AA679" s="38"/>
      <c r="AB679" s="38"/>
      <c r="AC679" s="38"/>
      <c r="AD679" s="38"/>
      <c r="AE679" s="38"/>
      <c r="AF679" s="38"/>
      <c r="AG679" s="38"/>
      <c r="AH679" s="38"/>
      <c r="AI679" s="38"/>
      <c r="AJ679" s="38"/>
      <c r="AK679" s="38"/>
      <c r="AL679" s="38"/>
      <c r="AM679" s="38"/>
      <c r="AN679" s="38"/>
      <c r="AO679" s="38"/>
      <c r="AP679" s="38"/>
      <c r="AQ679" s="38"/>
      <c r="AR679" s="38"/>
      <c r="AS679" s="38"/>
      <c r="AT679" s="38"/>
      <c r="AU679" s="38"/>
      <c r="AV679" s="38"/>
      <c r="AW679" s="38"/>
      <c r="AX679" s="38"/>
      <c r="AY679" s="38"/>
      <c r="AZ679" s="38"/>
      <c r="BA679" s="38"/>
      <c r="BB679" s="38"/>
      <c r="BC679" s="38"/>
      <c r="BD679" s="38"/>
      <c r="BE679" s="38"/>
      <c r="BF679" s="38"/>
      <c r="BG679" s="38"/>
    </row>
    <row r="680" spans="5:59" x14ac:dyDescent="0.25">
      <c r="E680" s="39"/>
      <c r="F680" s="38"/>
      <c r="G680" s="38"/>
      <c r="H680" s="38"/>
      <c r="I680" s="38"/>
      <c r="J680" s="38"/>
      <c r="K680" s="38"/>
      <c r="L680" s="38"/>
      <c r="M680" s="38"/>
      <c r="N680" s="38"/>
      <c r="O680" s="38"/>
      <c r="P680" s="38"/>
      <c r="Q680" s="38"/>
      <c r="R680" s="38"/>
      <c r="S680" s="38"/>
      <c r="T680" s="38"/>
      <c r="U680" s="38"/>
      <c r="V680" s="38"/>
      <c r="W680" s="38"/>
      <c r="X680" s="38"/>
      <c r="Y680" s="38"/>
      <c r="Z680" s="38"/>
      <c r="AA680" s="38"/>
      <c r="AB680" s="38"/>
      <c r="AC680" s="38"/>
      <c r="AD680" s="38"/>
      <c r="AE680" s="38"/>
      <c r="AF680" s="38"/>
      <c r="AG680" s="38"/>
      <c r="AH680" s="38"/>
      <c r="AI680" s="38"/>
      <c r="AJ680" s="38"/>
      <c r="AK680" s="38"/>
      <c r="AL680" s="38"/>
      <c r="AM680" s="38"/>
      <c r="AN680" s="38"/>
      <c r="AO680" s="38"/>
      <c r="AP680" s="38"/>
      <c r="AQ680" s="38"/>
      <c r="AR680" s="38"/>
      <c r="AS680" s="38"/>
      <c r="AT680" s="38"/>
      <c r="AU680" s="38"/>
      <c r="AV680" s="38"/>
      <c r="AW680" s="38"/>
      <c r="AX680" s="38"/>
      <c r="AY680" s="38"/>
      <c r="AZ680" s="38"/>
      <c r="BA680" s="38"/>
      <c r="BB680" s="38"/>
      <c r="BC680" s="38"/>
      <c r="BD680" s="38"/>
      <c r="BE680" s="38"/>
      <c r="BF680" s="38"/>
      <c r="BG680" s="38"/>
    </row>
    <row r="681" spans="5:59" x14ac:dyDescent="0.25">
      <c r="E681" s="39"/>
      <c r="F681" s="38"/>
      <c r="G681" s="38"/>
      <c r="H681" s="38"/>
      <c r="I681" s="38"/>
      <c r="J681" s="38"/>
      <c r="K681" s="38"/>
      <c r="L681" s="38"/>
      <c r="M681" s="38"/>
      <c r="N681" s="38"/>
      <c r="O681" s="38"/>
      <c r="P681" s="38"/>
      <c r="Q681" s="38"/>
      <c r="R681" s="38"/>
      <c r="S681" s="38"/>
      <c r="T681" s="38"/>
      <c r="U681" s="38"/>
      <c r="V681" s="38"/>
      <c r="W681" s="38"/>
      <c r="X681" s="38"/>
      <c r="Y681" s="38"/>
      <c r="Z681" s="38"/>
      <c r="AA681" s="38"/>
      <c r="AB681" s="38"/>
      <c r="AC681" s="38"/>
      <c r="AD681" s="38"/>
      <c r="AE681" s="38"/>
      <c r="AF681" s="38"/>
      <c r="AG681" s="38"/>
      <c r="AH681" s="38"/>
      <c r="AI681" s="38"/>
      <c r="AJ681" s="38"/>
      <c r="AK681" s="38"/>
      <c r="AL681" s="38"/>
      <c r="AM681" s="38"/>
      <c r="AN681" s="38"/>
      <c r="AO681" s="38"/>
      <c r="AP681" s="38"/>
      <c r="AQ681" s="38"/>
      <c r="AR681" s="38"/>
      <c r="AS681" s="38"/>
      <c r="AT681" s="38"/>
      <c r="AU681" s="38"/>
      <c r="AV681" s="38"/>
      <c r="AW681" s="38"/>
      <c r="AX681" s="38"/>
      <c r="AY681" s="38"/>
      <c r="AZ681" s="38"/>
      <c r="BA681" s="38"/>
      <c r="BB681" s="38"/>
      <c r="BC681" s="38"/>
      <c r="BD681" s="38"/>
      <c r="BE681" s="38"/>
      <c r="BF681" s="38"/>
      <c r="BG681" s="38"/>
    </row>
    <row r="682" spans="5:59" x14ac:dyDescent="0.25">
      <c r="E682" s="39"/>
      <c r="F682" s="38"/>
      <c r="G682" s="38"/>
      <c r="H682" s="38"/>
      <c r="I682" s="38"/>
      <c r="J682" s="38"/>
      <c r="K682" s="38"/>
      <c r="L682" s="38"/>
      <c r="M682" s="38"/>
      <c r="N682" s="38"/>
      <c r="O682" s="38"/>
      <c r="P682" s="38"/>
      <c r="Q682" s="38"/>
      <c r="R682" s="38"/>
      <c r="S682" s="38"/>
      <c r="T682" s="38"/>
      <c r="U682" s="38"/>
      <c r="V682" s="38"/>
      <c r="W682" s="38"/>
      <c r="X682" s="38"/>
      <c r="Y682" s="38"/>
      <c r="Z682" s="38"/>
      <c r="AA682" s="38"/>
      <c r="AB682" s="38"/>
      <c r="AC682" s="38"/>
      <c r="AD682" s="38"/>
      <c r="AE682" s="38"/>
      <c r="AF682" s="38"/>
      <c r="AG682" s="38"/>
      <c r="AH682" s="38"/>
      <c r="AI682" s="38"/>
      <c r="AJ682" s="38"/>
      <c r="AK682" s="38"/>
      <c r="AL682" s="38"/>
      <c r="AM682" s="38"/>
      <c r="AN682" s="38"/>
      <c r="AO682" s="38"/>
      <c r="AP682" s="38"/>
      <c r="AQ682" s="38"/>
      <c r="AR682" s="38"/>
      <c r="AS682" s="38"/>
      <c r="AT682" s="38"/>
      <c r="AU682" s="38"/>
      <c r="AV682" s="38"/>
      <c r="AW682" s="38"/>
      <c r="AX682" s="38"/>
      <c r="AY682" s="38"/>
      <c r="AZ682" s="38"/>
      <c r="BA682" s="38"/>
      <c r="BB682" s="38"/>
      <c r="BC682" s="38"/>
      <c r="BD682" s="38"/>
      <c r="BE682" s="38"/>
      <c r="BF682" s="38"/>
      <c r="BG682" s="38"/>
    </row>
    <row r="683" spans="5:59" x14ac:dyDescent="0.25">
      <c r="E683" s="39"/>
      <c r="F683" s="38"/>
      <c r="G683" s="38"/>
      <c r="H683" s="38"/>
      <c r="I683" s="38"/>
      <c r="J683" s="38"/>
      <c r="K683" s="38"/>
      <c r="L683" s="38"/>
      <c r="M683" s="38"/>
      <c r="N683" s="38"/>
      <c r="O683" s="38"/>
      <c r="P683" s="38"/>
      <c r="Q683" s="38"/>
      <c r="R683" s="38"/>
      <c r="S683" s="38"/>
      <c r="T683" s="38"/>
      <c r="U683" s="38"/>
      <c r="V683" s="38"/>
      <c r="W683" s="38"/>
      <c r="X683" s="38"/>
      <c r="Y683" s="38"/>
      <c r="Z683" s="38"/>
      <c r="AA683" s="38"/>
      <c r="AB683" s="38"/>
      <c r="AC683" s="38"/>
      <c r="AD683" s="38"/>
      <c r="AE683" s="38"/>
      <c r="AF683" s="38"/>
      <c r="AG683" s="38"/>
      <c r="AH683" s="38"/>
      <c r="AI683" s="38"/>
      <c r="AJ683" s="38"/>
      <c r="AK683" s="38"/>
      <c r="AL683" s="38"/>
      <c r="AM683" s="38"/>
      <c r="AN683" s="38"/>
      <c r="AO683" s="38"/>
      <c r="AP683" s="38"/>
      <c r="AQ683" s="38"/>
      <c r="AR683" s="38"/>
      <c r="AS683" s="38"/>
      <c r="AT683" s="38"/>
      <c r="AU683" s="38"/>
      <c r="AV683" s="38"/>
      <c r="AW683" s="38"/>
      <c r="AX683" s="38"/>
      <c r="AY683" s="38"/>
      <c r="AZ683" s="38"/>
      <c r="BA683" s="38"/>
      <c r="BB683" s="38"/>
      <c r="BC683" s="38"/>
      <c r="BD683" s="38"/>
      <c r="BE683" s="38"/>
      <c r="BF683" s="38"/>
      <c r="BG683" s="38"/>
    </row>
    <row r="684" spans="5:59" x14ac:dyDescent="0.25">
      <c r="E684" s="39"/>
      <c r="F684" s="38"/>
      <c r="G684" s="38"/>
      <c r="H684" s="38"/>
      <c r="I684" s="38"/>
      <c r="J684" s="38"/>
      <c r="K684" s="38"/>
      <c r="L684" s="38"/>
      <c r="M684" s="38"/>
      <c r="N684" s="38"/>
      <c r="O684" s="38"/>
      <c r="P684" s="38"/>
      <c r="Q684" s="38"/>
      <c r="R684" s="38"/>
      <c r="S684" s="38"/>
      <c r="T684" s="38"/>
      <c r="U684" s="38"/>
      <c r="V684" s="38"/>
      <c r="W684" s="38"/>
      <c r="X684" s="38"/>
      <c r="Y684" s="38"/>
      <c r="Z684" s="38"/>
      <c r="AA684" s="38"/>
      <c r="AB684" s="38"/>
      <c r="AC684" s="38"/>
      <c r="AD684" s="38"/>
      <c r="AE684" s="38"/>
      <c r="AF684" s="38"/>
      <c r="AG684" s="38"/>
      <c r="AH684" s="38"/>
      <c r="AI684" s="38"/>
      <c r="AJ684" s="38"/>
      <c r="AK684" s="38"/>
      <c r="AL684" s="38"/>
      <c r="AM684" s="38"/>
      <c r="AN684" s="38"/>
      <c r="AO684" s="38"/>
      <c r="AP684" s="38"/>
      <c r="AQ684" s="38"/>
      <c r="AR684" s="38"/>
      <c r="AS684" s="38"/>
      <c r="AT684" s="38"/>
      <c r="AU684" s="38"/>
      <c r="AV684" s="38"/>
      <c r="AW684" s="38"/>
      <c r="AX684" s="38"/>
      <c r="AY684" s="38"/>
      <c r="AZ684" s="38"/>
      <c r="BA684" s="38"/>
      <c r="BB684" s="38"/>
      <c r="BC684" s="38"/>
      <c r="BD684" s="38"/>
      <c r="BE684" s="38"/>
      <c r="BF684" s="38"/>
      <c r="BG684" s="38"/>
    </row>
    <row r="685" spans="5:59" x14ac:dyDescent="0.25">
      <c r="E685" s="39"/>
      <c r="F685" s="38"/>
      <c r="G685" s="38"/>
      <c r="H685" s="38"/>
      <c r="I685" s="38"/>
      <c r="J685" s="38"/>
      <c r="K685" s="38"/>
      <c r="L685" s="38"/>
      <c r="M685" s="38"/>
      <c r="N685" s="38"/>
      <c r="O685" s="38"/>
      <c r="P685" s="38"/>
      <c r="Q685" s="38"/>
      <c r="R685" s="38"/>
      <c r="S685" s="38"/>
      <c r="T685" s="38"/>
      <c r="U685" s="38"/>
      <c r="V685" s="38"/>
      <c r="W685" s="38"/>
      <c r="X685" s="38"/>
      <c r="Y685" s="38"/>
      <c r="Z685" s="38"/>
      <c r="AA685" s="38"/>
      <c r="AB685" s="38"/>
      <c r="AC685" s="38"/>
      <c r="AD685" s="38"/>
      <c r="AE685" s="38"/>
      <c r="AF685" s="38"/>
      <c r="AG685" s="38"/>
      <c r="AH685" s="38"/>
      <c r="AI685" s="38"/>
      <c r="AJ685" s="38"/>
      <c r="AK685" s="38"/>
      <c r="AL685" s="38"/>
      <c r="AM685" s="38"/>
      <c r="AN685" s="38"/>
      <c r="AO685" s="38"/>
      <c r="AP685" s="38"/>
      <c r="AQ685" s="38"/>
      <c r="AR685" s="38"/>
      <c r="AS685" s="38"/>
      <c r="AT685" s="38"/>
      <c r="AU685" s="38"/>
      <c r="AV685" s="38"/>
      <c r="AW685" s="38"/>
      <c r="AX685" s="38"/>
      <c r="AY685" s="38"/>
      <c r="AZ685" s="38"/>
      <c r="BA685" s="38"/>
      <c r="BB685" s="38"/>
      <c r="BC685" s="38"/>
      <c r="BD685" s="38"/>
      <c r="BE685" s="38"/>
      <c r="BF685" s="38"/>
      <c r="BG685" s="38"/>
    </row>
    <row r="686" spans="5:59" x14ac:dyDescent="0.25">
      <c r="E686" s="39"/>
      <c r="F686" s="38"/>
      <c r="G686" s="38"/>
      <c r="H686" s="38"/>
      <c r="I686" s="38"/>
      <c r="J686" s="38"/>
      <c r="K686" s="38"/>
      <c r="L686" s="38"/>
      <c r="M686" s="38"/>
      <c r="N686" s="38"/>
      <c r="O686" s="38"/>
      <c r="P686" s="38"/>
      <c r="Q686" s="38"/>
      <c r="R686" s="38"/>
      <c r="S686" s="38"/>
      <c r="T686" s="38"/>
      <c r="U686" s="38"/>
      <c r="V686" s="38"/>
      <c r="W686" s="38"/>
      <c r="X686" s="38"/>
      <c r="Y686" s="38"/>
      <c r="Z686" s="38"/>
      <c r="AA686" s="38"/>
      <c r="AB686" s="38"/>
      <c r="AC686" s="38"/>
      <c r="AD686" s="38"/>
      <c r="AE686" s="38"/>
      <c r="AF686" s="38"/>
      <c r="AG686" s="38"/>
      <c r="AH686" s="38"/>
      <c r="AI686" s="38"/>
      <c r="AJ686" s="38"/>
      <c r="AK686" s="38"/>
      <c r="AL686" s="38"/>
      <c r="AM686" s="38"/>
      <c r="AN686" s="38"/>
      <c r="AO686" s="38"/>
      <c r="AP686" s="38"/>
      <c r="AQ686" s="38"/>
      <c r="AR686" s="38"/>
      <c r="AS686" s="38"/>
      <c r="AT686" s="38"/>
      <c r="AU686" s="38"/>
      <c r="AV686" s="38"/>
      <c r="AW686" s="38"/>
      <c r="AX686" s="38"/>
      <c r="AY686" s="38"/>
      <c r="AZ686" s="38"/>
      <c r="BA686" s="38"/>
      <c r="BB686" s="38"/>
      <c r="BC686" s="38"/>
      <c r="BD686" s="38"/>
      <c r="BE686" s="38"/>
      <c r="BF686" s="38"/>
      <c r="BG686" s="38"/>
    </row>
    <row r="687" spans="5:59" x14ac:dyDescent="0.25">
      <c r="E687" s="39"/>
      <c r="F687" s="38"/>
      <c r="G687" s="38"/>
      <c r="H687" s="38"/>
      <c r="I687" s="38"/>
      <c r="J687" s="38"/>
      <c r="K687" s="38"/>
      <c r="L687" s="38"/>
      <c r="M687" s="38"/>
      <c r="N687" s="38"/>
      <c r="O687" s="38"/>
      <c r="P687" s="38"/>
      <c r="Q687" s="38"/>
      <c r="R687" s="38"/>
      <c r="S687" s="38"/>
      <c r="T687" s="38"/>
      <c r="U687" s="38"/>
      <c r="V687" s="38"/>
      <c r="W687" s="38"/>
      <c r="X687" s="38"/>
      <c r="Y687" s="38"/>
      <c r="Z687" s="38"/>
      <c r="AA687" s="38"/>
      <c r="AB687" s="38"/>
      <c r="AC687" s="38"/>
      <c r="AD687" s="38"/>
      <c r="AE687" s="38"/>
      <c r="AF687" s="38"/>
      <c r="AG687" s="38"/>
      <c r="AH687" s="38"/>
      <c r="AI687" s="38"/>
      <c r="AJ687" s="38"/>
      <c r="AK687" s="38"/>
      <c r="AL687" s="38"/>
      <c r="AM687" s="38"/>
      <c r="AN687" s="38"/>
      <c r="AO687" s="38"/>
      <c r="AP687" s="38"/>
      <c r="AQ687" s="38"/>
      <c r="AR687" s="38"/>
      <c r="AS687" s="38"/>
      <c r="AT687" s="38"/>
      <c r="AU687" s="38"/>
      <c r="AV687" s="38"/>
      <c r="AW687" s="38"/>
      <c r="AX687" s="38"/>
      <c r="AY687" s="38"/>
      <c r="AZ687" s="38"/>
      <c r="BA687" s="38"/>
      <c r="BB687" s="38"/>
      <c r="BC687" s="38"/>
      <c r="BD687" s="38"/>
      <c r="BE687" s="38"/>
      <c r="BF687" s="38"/>
      <c r="BG687" s="38"/>
    </row>
    <row r="688" spans="5:59" x14ac:dyDescent="0.25">
      <c r="E688" s="39"/>
      <c r="F688" s="38"/>
      <c r="G688" s="38"/>
      <c r="H688" s="38"/>
      <c r="I688" s="38"/>
      <c r="J688" s="38"/>
      <c r="K688" s="38"/>
      <c r="L688" s="38"/>
      <c r="M688" s="38"/>
      <c r="N688" s="38"/>
      <c r="O688" s="38"/>
      <c r="P688" s="38"/>
      <c r="Q688" s="38"/>
      <c r="R688" s="38"/>
      <c r="S688" s="38"/>
      <c r="T688" s="38"/>
      <c r="U688" s="38"/>
      <c r="V688" s="38"/>
      <c r="W688" s="38"/>
      <c r="X688" s="38"/>
      <c r="Y688" s="38"/>
      <c r="Z688" s="38"/>
      <c r="AA688" s="38"/>
      <c r="AB688" s="38"/>
      <c r="AC688" s="38"/>
      <c r="AD688" s="38"/>
      <c r="AE688" s="38"/>
      <c r="AF688" s="38"/>
      <c r="AG688" s="38"/>
      <c r="AH688" s="38"/>
      <c r="AI688" s="38"/>
      <c r="AJ688" s="38"/>
      <c r="AK688" s="38"/>
      <c r="AL688" s="38"/>
      <c r="AM688" s="38"/>
      <c r="AN688" s="38"/>
      <c r="AO688" s="38"/>
      <c r="AP688" s="38"/>
      <c r="AQ688" s="38"/>
      <c r="AR688" s="38"/>
      <c r="AS688" s="38"/>
      <c r="AT688" s="38"/>
      <c r="AU688" s="38"/>
      <c r="AV688" s="38"/>
      <c r="AW688" s="38"/>
      <c r="AX688" s="38"/>
      <c r="AY688" s="38"/>
      <c r="AZ688" s="38"/>
      <c r="BA688" s="38"/>
      <c r="BB688" s="38"/>
      <c r="BC688" s="38"/>
      <c r="BD688" s="38"/>
      <c r="BE688" s="38"/>
      <c r="BF688" s="38"/>
      <c r="BG688" s="38"/>
    </row>
    <row r="689" spans="5:59" x14ac:dyDescent="0.25">
      <c r="E689" s="39"/>
      <c r="F689" s="38"/>
      <c r="G689" s="38"/>
      <c r="H689" s="38"/>
      <c r="I689" s="38"/>
      <c r="J689" s="38"/>
      <c r="K689" s="38"/>
      <c r="L689" s="38"/>
      <c r="M689" s="38"/>
      <c r="N689" s="38"/>
      <c r="O689" s="38"/>
      <c r="P689" s="38"/>
      <c r="Q689" s="38"/>
      <c r="R689" s="38"/>
      <c r="S689" s="38"/>
      <c r="T689" s="38"/>
      <c r="U689" s="38"/>
      <c r="V689" s="38"/>
      <c r="W689" s="38"/>
      <c r="X689" s="38"/>
      <c r="Y689" s="38"/>
      <c r="Z689" s="38"/>
      <c r="AA689" s="38"/>
      <c r="AB689" s="38"/>
      <c r="AC689" s="38"/>
      <c r="AD689" s="38"/>
      <c r="AE689" s="38"/>
      <c r="AF689" s="38"/>
      <c r="AG689" s="38"/>
      <c r="AH689" s="38"/>
      <c r="AI689" s="38"/>
      <c r="AJ689" s="38"/>
      <c r="AK689" s="38"/>
      <c r="AL689" s="38"/>
      <c r="AM689" s="38"/>
      <c r="AN689" s="38"/>
      <c r="AO689" s="38"/>
      <c r="AP689" s="38"/>
      <c r="AQ689" s="38"/>
      <c r="AR689" s="38"/>
      <c r="AS689" s="38"/>
      <c r="AT689" s="38"/>
      <c r="AU689" s="38"/>
      <c r="AV689" s="38"/>
      <c r="AW689" s="38"/>
      <c r="AX689" s="38"/>
      <c r="AY689" s="38"/>
      <c r="AZ689" s="38"/>
      <c r="BA689" s="38"/>
      <c r="BB689" s="38"/>
      <c r="BC689" s="38"/>
      <c r="BD689" s="38"/>
      <c r="BE689" s="38"/>
      <c r="BF689" s="38"/>
      <c r="BG689" s="38"/>
    </row>
    <row r="690" spans="5:59" x14ac:dyDescent="0.25">
      <c r="E690" s="39"/>
      <c r="F690" s="38"/>
      <c r="G690" s="38"/>
      <c r="H690" s="38"/>
      <c r="I690" s="38"/>
      <c r="J690" s="38"/>
      <c r="K690" s="38"/>
      <c r="L690" s="38"/>
      <c r="M690" s="38"/>
      <c r="N690" s="38"/>
      <c r="O690" s="38"/>
      <c r="P690" s="38"/>
      <c r="Q690" s="38"/>
      <c r="R690" s="38"/>
      <c r="S690" s="38"/>
      <c r="T690" s="38"/>
      <c r="U690" s="38"/>
      <c r="V690" s="38"/>
      <c r="W690" s="38"/>
      <c r="X690" s="38"/>
      <c r="Y690" s="38"/>
      <c r="Z690" s="38"/>
      <c r="AA690" s="38"/>
      <c r="AB690" s="38"/>
      <c r="AC690" s="38"/>
      <c r="AD690" s="38"/>
      <c r="AE690" s="38"/>
      <c r="AF690" s="38"/>
      <c r="AG690" s="38"/>
      <c r="AH690" s="38"/>
      <c r="AI690" s="38"/>
      <c r="AJ690" s="38"/>
      <c r="AK690" s="38"/>
      <c r="AL690" s="38"/>
      <c r="AM690" s="38"/>
      <c r="AN690" s="38"/>
      <c r="AO690" s="38"/>
      <c r="AP690" s="38"/>
      <c r="AQ690" s="38"/>
      <c r="AR690" s="38"/>
      <c r="AS690" s="38"/>
      <c r="AT690" s="38"/>
      <c r="AU690" s="38"/>
      <c r="AV690" s="38"/>
      <c r="AW690" s="38"/>
      <c r="AX690" s="38"/>
      <c r="AY690" s="38"/>
      <c r="AZ690" s="38"/>
      <c r="BA690" s="38"/>
      <c r="BB690" s="38"/>
      <c r="BC690" s="38"/>
      <c r="BD690" s="38"/>
      <c r="BE690" s="38"/>
      <c r="BF690" s="38"/>
      <c r="BG690" s="38"/>
    </row>
    <row r="691" spans="5:59" x14ac:dyDescent="0.25">
      <c r="E691" s="39"/>
      <c r="F691" s="38"/>
      <c r="G691" s="38"/>
      <c r="H691" s="38"/>
      <c r="I691" s="38"/>
      <c r="J691" s="38"/>
      <c r="K691" s="38"/>
      <c r="L691" s="38"/>
      <c r="M691" s="38"/>
      <c r="N691" s="38"/>
      <c r="O691" s="38"/>
      <c r="P691" s="38"/>
      <c r="Q691" s="38"/>
      <c r="R691" s="38"/>
      <c r="S691" s="38"/>
      <c r="T691" s="38"/>
      <c r="U691" s="38"/>
      <c r="V691" s="38"/>
      <c r="W691" s="38"/>
      <c r="X691" s="38"/>
      <c r="Y691" s="38"/>
      <c r="Z691" s="38"/>
      <c r="AA691" s="38"/>
      <c r="AB691" s="38"/>
      <c r="AC691" s="38"/>
      <c r="AD691" s="38"/>
      <c r="AE691" s="38"/>
      <c r="AF691" s="38"/>
      <c r="AG691" s="38"/>
      <c r="AH691" s="38"/>
      <c r="AI691" s="38"/>
      <c r="AJ691" s="38"/>
      <c r="AK691" s="38"/>
      <c r="AL691" s="38"/>
      <c r="AM691" s="38"/>
      <c r="AN691" s="38"/>
      <c r="AO691" s="38"/>
      <c r="AP691" s="38"/>
      <c r="AQ691" s="38"/>
      <c r="AR691" s="38"/>
      <c r="AS691" s="38"/>
      <c r="AT691" s="38"/>
      <c r="AU691" s="38"/>
      <c r="AV691" s="38"/>
      <c r="AW691" s="38"/>
      <c r="AX691" s="38"/>
      <c r="AY691" s="38"/>
      <c r="AZ691" s="38"/>
      <c r="BA691" s="38"/>
      <c r="BB691" s="38"/>
      <c r="BC691" s="38"/>
      <c r="BD691" s="38"/>
      <c r="BE691" s="38"/>
      <c r="BF691" s="38"/>
      <c r="BG691" s="38"/>
    </row>
    <row r="692" spans="5:59" x14ac:dyDescent="0.25">
      <c r="E692" s="39"/>
      <c r="F692" s="38"/>
      <c r="G692" s="38"/>
      <c r="H692" s="38"/>
      <c r="I692" s="38"/>
      <c r="J692" s="38"/>
      <c r="K692" s="38"/>
      <c r="L692" s="38"/>
      <c r="M692" s="38"/>
      <c r="N692" s="38"/>
      <c r="O692" s="38"/>
      <c r="P692" s="38"/>
      <c r="Q692" s="38"/>
      <c r="R692" s="38"/>
      <c r="S692" s="38"/>
      <c r="T692" s="38"/>
      <c r="U692" s="38"/>
      <c r="V692" s="38"/>
      <c r="W692" s="38"/>
      <c r="X692" s="38"/>
      <c r="Y692" s="38"/>
      <c r="Z692" s="38"/>
      <c r="AA692" s="38"/>
      <c r="AB692" s="38"/>
      <c r="AC692" s="38"/>
      <c r="AD692" s="38"/>
      <c r="AE692" s="38"/>
      <c r="AF692" s="38"/>
      <c r="AG692" s="38"/>
      <c r="AH692" s="38"/>
      <c r="AI692" s="38"/>
      <c r="AJ692" s="38"/>
      <c r="AK692" s="38"/>
      <c r="AL692" s="38"/>
      <c r="AM692" s="38"/>
      <c r="AN692" s="38"/>
      <c r="AO692" s="38"/>
      <c r="AP692" s="38"/>
      <c r="AQ692" s="38"/>
      <c r="AR692" s="38"/>
      <c r="AS692" s="38"/>
      <c r="AT692" s="38"/>
      <c r="AU692" s="38"/>
      <c r="AV692" s="38"/>
      <c r="AW692" s="38"/>
      <c r="AX692" s="38"/>
      <c r="AY692" s="38"/>
      <c r="AZ692" s="38"/>
      <c r="BA692" s="38"/>
      <c r="BB692" s="38"/>
      <c r="BC692" s="38"/>
      <c r="BD692" s="38"/>
      <c r="BE692" s="38"/>
      <c r="BF692" s="38"/>
      <c r="BG692" s="38"/>
    </row>
    <row r="693" spans="5:59" x14ac:dyDescent="0.25">
      <c r="E693" s="39"/>
      <c r="F693" s="38"/>
      <c r="G693" s="38"/>
      <c r="H693" s="38"/>
      <c r="I693" s="38"/>
      <c r="J693" s="38"/>
      <c r="K693" s="38"/>
      <c r="L693" s="38"/>
      <c r="M693" s="38"/>
      <c r="N693" s="38"/>
      <c r="O693" s="38"/>
      <c r="P693" s="38"/>
      <c r="Q693" s="38"/>
      <c r="R693" s="38"/>
      <c r="S693" s="38"/>
      <c r="T693" s="38"/>
      <c r="U693" s="38"/>
      <c r="V693" s="38"/>
      <c r="W693" s="38"/>
      <c r="X693" s="38"/>
      <c r="Y693" s="38"/>
      <c r="Z693" s="38"/>
      <c r="AA693" s="38"/>
      <c r="AB693" s="38"/>
      <c r="AC693" s="38"/>
      <c r="AD693" s="38"/>
      <c r="AE693" s="38"/>
      <c r="AF693" s="38"/>
      <c r="AG693" s="38"/>
      <c r="AH693" s="38"/>
      <c r="AI693" s="38"/>
      <c r="AJ693" s="38"/>
      <c r="AK693" s="38"/>
      <c r="AL693" s="38"/>
      <c r="AM693" s="38"/>
      <c r="AN693" s="38"/>
      <c r="AO693" s="38"/>
      <c r="AP693" s="38"/>
      <c r="AQ693" s="38"/>
      <c r="AR693" s="38"/>
      <c r="AS693" s="38"/>
      <c r="AT693" s="38"/>
      <c r="AU693" s="38"/>
      <c r="AV693" s="38"/>
      <c r="AW693" s="38"/>
      <c r="AX693" s="38"/>
      <c r="AY693" s="38"/>
      <c r="AZ693" s="38"/>
      <c r="BA693" s="38"/>
      <c r="BB693" s="38"/>
      <c r="BC693" s="38"/>
      <c r="BD693" s="38"/>
      <c r="BE693" s="38"/>
      <c r="BF693" s="38"/>
      <c r="BG693" s="38"/>
    </row>
    <row r="694" spans="5:59" x14ac:dyDescent="0.25">
      <c r="E694" s="39"/>
      <c r="F694" s="38"/>
      <c r="G694" s="38"/>
      <c r="H694" s="38"/>
      <c r="I694" s="38"/>
      <c r="J694" s="38"/>
      <c r="K694" s="38"/>
      <c r="L694" s="38"/>
      <c r="M694" s="38"/>
      <c r="N694" s="38"/>
      <c r="O694" s="38"/>
      <c r="P694" s="38"/>
      <c r="Q694" s="38"/>
      <c r="R694" s="38"/>
      <c r="S694" s="38"/>
      <c r="T694" s="38"/>
      <c r="U694" s="38"/>
      <c r="V694" s="38"/>
      <c r="W694" s="38"/>
      <c r="X694" s="38"/>
      <c r="Y694" s="38"/>
      <c r="Z694" s="38"/>
      <c r="AA694" s="38"/>
      <c r="AB694" s="38"/>
      <c r="AC694" s="38"/>
      <c r="AD694" s="38"/>
      <c r="AE694" s="38"/>
      <c r="AF694" s="38"/>
      <c r="AG694" s="38"/>
      <c r="AH694" s="38"/>
      <c r="AI694" s="38"/>
      <c r="AJ694" s="38"/>
      <c r="AK694" s="38"/>
      <c r="AL694" s="38"/>
      <c r="AM694" s="38"/>
      <c r="AN694" s="38"/>
      <c r="AO694" s="38"/>
      <c r="AP694" s="38"/>
      <c r="AQ694" s="38"/>
      <c r="AR694" s="38"/>
      <c r="AS694" s="38"/>
      <c r="AT694" s="38"/>
      <c r="AU694" s="38"/>
      <c r="AV694" s="38"/>
      <c r="AW694" s="38"/>
      <c r="AX694" s="38"/>
      <c r="AY694" s="38"/>
      <c r="AZ694" s="38"/>
      <c r="BA694" s="38"/>
      <c r="BB694" s="38"/>
      <c r="BC694" s="38"/>
      <c r="BD694" s="38"/>
      <c r="BE694" s="38"/>
      <c r="BF694" s="38"/>
      <c r="BG694" s="38"/>
    </row>
    <row r="695" spans="5:59" x14ac:dyDescent="0.25">
      <c r="E695" s="39"/>
      <c r="F695" s="38"/>
      <c r="G695" s="38"/>
      <c r="H695" s="38"/>
      <c r="I695" s="38"/>
      <c r="J695" s="38"/>
      <c r="K695" s="38"/>
      <c r="L695" s="38"/>
      <c r="M695" s="38"/>
      <c r="N695" s="38"/>
      <c r="O695" s="38"/>
      <c r="P695" s="38"/>
      <c r="Q695" s="38"/>
      <c r="R695" s="38"/>
      <c r="S695" s="38"/>
      <c r="T695" s="38"/>
      <c r="U695" s="38"/>
      <c r="V695" s="38"/>
      <c r="W695" s="38"/>
      <c r="X695" s="38"/>
      <c r="Y695" s="38"/>
      <c r="Z695" s="38"/>
      <c r="AA695" s="38"/>
      <c r="AB695" s="38"/>
      <c r="AC695" s="38"/>
      <c r="AD695" s="38"/>
      <c r="AE695" s="38"/>
      <c r="AF695" s="38"/>
      <c r="AG695" s="38"/>
      <c r="AH695" s="38"/>
      <c r="AI695" s="38"/>
      <c r="AJ695" s="38"/>
      <c r="AK695" s="38"/>
      <c r="AL695" s="38"/>
      <c r="AM695" s="38"/>
      <c r="AN695" s="38"/>
      <c r="AO695" s="38"/>
      <c r="AP695" s="38"/>
      <c r="AQ695" s="38"/>
      <c r="AR695" s="38"/>
      <c r="AS695" s="38"/>
      <c r="AT695" s="38"/>
      <c r="AU695" s="38"/>
      <c r="AV695" s="38"/>
      <c r="AW695" s="38"/>
      <c r="AX695" s="38"/>
      <c r="AY695" s="38"/>
      <c r="AZ695" s="38"/>
      <c r="BA695" s="38"/>
      <c r="BB695" s="38"/>
      <c r="BC695" s="38"/>
      <c r="BD695" s="38"/>
      <c r="BE695" s="38"/>
      <c r="BF695" s="38"/>
      <c r="BG695" s="38"/>
    </row>
    <row r="696" spans="5:59" x14ac:dyDescent="0.25">
      <c r="E696" s="39"/>
      <c r="F696" s="38"/>
      <c r="G696" s="38"/>
      <c r="H696" s="38"/>
      <c r="I696" s="38"/>
      <c r="J696" s="38"/>
      <c r="K696" s="38"/>
      <c r="L696" s="38"/>
      <c r="M696" s="38"/>
      <c r="N696" s="38"/>
      <c r="O696" s="38"/>
      <c r="P696" s="38"/>
      <c r="Q696" s="38"/>
      <c r="R696" s="38"/>
      <c r="S696" s="38"/>
      <c r="T696" s="38"/>
      <c r="U696" s="38"/>
      <c r="V696" s="38"/>
      <c r="W696" s="38"/>
      <c r="X696" s="38"/>
      <c r="Y696" s="38"/>
      <c r="Z696" s="38"/>
      <c r="AA696" s="38"/>
      <c r="AB696" s="38"/>
      <c r="AC696" s="38"/>
      <c r="AD696" s="38"/>
      <c r="AE696" s="38"/>
      <c r="AF696" s="38"/>
      <c r="AG696" s="38"/>
      <c r="AH696" s="38"/>
      <c r="AI696" s="38"/>
      <c r="AJ696" s="38"/>
      <c r="AK696" s="38"/>
      <c r="AL696" s="38"/>
      <c r="AM696" s="38"/>
      <c r="AN696" s="38"/>
      <c r="AO696" s="38"/>
      <c r="AP696" s="38"/>
      <c r="AQ696" s="38"/>
      <c r="AR696" s="38"/>
      <c r="AS696" s="38"/>
      <c r="AT696" s="38"/>
      <c r="AU696" s="38"/>
      <c r="AV696" s="38"/>
      <c r="AW696" s="38"/>
      <c r="AX696" s="38"/>
      <c r="AY696" s="38"/>
      <c r="AZ696" s="38"/>
      <c r="BA696" s="38"/>
      <c r="BB696" s="38"/>
      <c r="BC696" s="38"/>
      <c r="BD696" s="38"/>
      <c r="BE696" s="38"/>
      <c r="BF696" s="38"/>
      <c r="BG696" s="38"/>
    </row>
    <row r="697" spans="5:59" x14ac:dyDescent="0.25">
      <c r="E697" s="39"/>
      <c r="F697" s="38"/>
      <c r="G697" s="38"/>
      <c r="H697" s="38"/>
      <c r="I697" s="38"/>
      <c r="J697" s="38"/>
      <c r="K697" s="38"/>
      <c r="L697" s="38"/>
      <c r="M697" s="38"/>
      <c r="N697" s="38"/>
      <c r="O697" s="38"/>
      <c r="P697" s="38"/>
      <c r="Q697" s="38"/>
      <c r="R697" s="38"/>
      <c r="S697" s="38"/>
      <c r="T697" s="38"/>
      <c r="U697" s="38"/>
      <c r="V697" s="38"/>
      <c r="W697" s="38"/>
      <c r="X697" s="38"/>
      <c r="Y697" s="38"/>
      <c r="Z697" s="38"/>
      <c r="AA697" s="38"/>
      <c r="AB697" s="38"/>
      <c r="AC697" s="38"/>
      <c r="AD697" s="38"/>
      <c r="AE697" s="38"/>
      <c r="AF697" s="38"/>
      <c r="AG697" s="38"/>
      <c r="AH697" s="38"/>
      <c r="AI697" s="38"/>
      <c r="AJ697" s="38"/>
      <c r="AK697" s="38"/>
      <c r="AL697" s="38"/>
      <c r="AM697" s="38"/>
      <c r="AN697" s="38"/>
      <c r="AO697" s="38"/>
      <c r="AP697" s="38"/>
      <c r="AQ697" s="38"/>
      <c r="AR697" s="38"/>
      <c r="AS697" s="38"/>
      <c r="AT697" s="38"/>
      <c r="AU697" s="38"/>
      <c r="AV697" s="38"/>
      <c r="AW697" s="38"/>
      <c r="AX697" s="38"/>
      <c r="AY697" s="38"/>
      <c r="AZ697" s="38"/>
      <c r="BA697" s="38"/>
      <c r="BB697" s="38"/>
      <c r="BC697" s="38"/>
      <c r="BD697" s="38"/>
      <c r="BE697" s="38"/>
      <c r="BF697" s="38"/>
      <c r="BG697" s="38"/>
    </row>
    <row r="698" spans="5:59" x14ac:dyDescent="0.25">
      <c r="E698" s="39"/>
      <c r="F698" s="38"/>
      <c r="G698" s="38"/>
      <c r="H698" s="38"/>
      <c r="I698" s="38"/>
      <c r="J698" s="38"/>
      <c r="K698" s="38"/>
      <c r="L698" s="38"/>
      <c r="M698" s="38"/>
      <c r="N698" s="38"/>
      <c r="O698" s="38"/>
      <c r="P698" s="38"/>
      <c r="Q698" s="38"/>
      <c r="R698" s="38"/>
      <c r="S698" s="38"/>
      <c r="T698" s="38"/>
      <c r="U698" s="38"/>
      <c r="V698" s="38"/>
      <c r="W698" s="38"/>
      <c r="X698" s="38"/>
      <c r="Y698" s="38"/>
      <c r="Z698" s="38"/>
      <c r="AA698" s="38"/>
      <c r="AB698" s="38"/>
      <c r="AC698" s="38"/>
      <c r="AD698" s="38"/>
      <c r="AE698" s="38"/>
      <c r="AF698" s="38"/>
      <c r="AG698" s="38"/>
      <c r="AH698" s="38"/>
      <c r="AI698" s="38"/>
      <c r="AJ698" s="38"/>
      <c r="AK698" s="38"/>
      <c r="AL698" s="38"/>
      <c r="AM698" s="38"/>
      <c r="AN698" s="38"/>
      <c r="AO698" s="38"/>
      <c r="AP698" s="38"/>
      <c r="AQ698" s="38"/>
      <c r="AR698" s="38"/>
      <c r="AS698" s="38"/>
      <c r="AT698" s="38"/>
      <c r="AU698" s="38"/>
      <c r="AV698" s="38"/>
      <c r="AW698" s="38"/>
      <c r="AX698" s="38"/>
      <c r="AY698" s="38"/>
      <c r="AZ698" s="38"/>
      <c r="BA698" s="38"/>
      <c r="BB698" s="38"/>
      <c r="BC698" s="38"/>
      <c r="BD698" s="38"/>
      <c r="BE698" s="38"/>
      <c r="BF698" s="38"/>
      <c r="BG698" s="38"/>
    </row>
    <row r="699" spans="5:59" x14ac:dyDescent="0.25">
      <c r="E699" s="39"/>
      <c r="F699" s="38"/>
      <c r="G699" s="38"/>
      <c r="H699" s="38"/>
      <c r="I699" s="38"/>
      <c r="J699" s="38"/>
      <c r="K699" s="38"/>
      <c r="L699" s="38"/>
      <c r="M699" s="38"/>
      <c r="N699" s="38"/>
      <c r="O699" s="38"/>
      <c r="P699" s="38"/>
      <c r="Q699" s="38"/>
      <c r="R699" s="38"/>
      <c r="S699" s="38"/>
      <c r="T699" s="38"/>
      <c r="U699" s="38"/>
      <c r="V699" s="38"/>
      <c r="W699" s="38"/>
      <c r="X699" s="38"/>
      <c r="Y699" s="38"/>
      <c r="Z699" s="38"/>
      <c r="AA699" s="38"/>
      <c r="AB699" s="38"/>
      <c r="AC699" s="38"/>
      <c r="AD699" s="38"/>
      <c r="AE699" s="38"/>
      <c r="AF699" s="38"/>
      <c r="AG699" s="38"/>
      <c r="AH699" s="38"/>
      <c r="AI699" s="38"/>
      <c r="AJ699" s="38"/>
      <c r="AK699" s="38"/>
      <c r="AL699" s="38"/>
      <c r="AM699" s="38"/>
      <c r="AN699" s="38"/>
      <c r="AO699" s="38"/>
      <c r="AP699" s="38"/>
      <c r="AQ699" s="38"/>
      <c r="AR699" s="38"/>
      <c r="AS699" s="38"/>
      <c r="AT699" s="38"/>
      <c r="AU699" s="38"/>
      <c r="AV699" s="38"/>
      <c r="AW699" s="38"/>
      <c r="AX699" s="38"/>
      <c r="AY699" s="38"/>
      <c r="AZ699" s="38"/>
      <c r="BA699" s="38"/>
      <c r="BB699" s="38"/>
      <c r="BC699" s="38"/>
      <c r="BD699" s="38"/>
      <c r="BE699" s="38"/>
      <c r="BF699" s="38"/>
      <c r="BG699" s="38"/>
    </row>
    <row r="700" spans="5:59" x14ac:dyDescent="0.25">
      <c r="E700" s="39"/>
      <c r="F700" s="38"/>
      <c r="G700" s="38"/>
      <c r="H700" s="38"/>
      <c r="I700" s="38"/>
      <c r="J700" s="38"/>
      <c r="K700" s="38"/>
      <c r="L700" s="38"/>
      <c r="M700" s="38"/>
      <c r="N700" s="38"/>
      <c r="O700" s="38"/>
      <c r="P700" s="38"/>
      <c r="Q700" s="38"/>
      <c r="R700" s="38"/>
      <c r="S700" s="38"/>
      <c r="T700" s="38"/>
      <c r="U700" s="38"/>
      <c r="V700" s="38"/>
      <c r="W700" s="38"/>
      <c r="X700" s="38"/>
      <c r="Y700" s="38"/>
      <c r="Z700" s="38"/>
      <c r="AA700" s="38"/>
      <c r="AB700" s="38"/>
      <c r="AC700" s="38"/>
      <c r="AD700" s="38"/>
      <c r="AE700" s="38"/>
      <c r="AF700" s="38"/>
      <c r="AG700" s="38"/>
      <c r="AH700" s="38"/>
      <c r="AI700" s="38"/>
      <c r="AJ700" s="38"/>
      <c r="AK700" s="38"/>
      <c r="AL700" s="38"/>
      <c r="AM700" s="38"/>
      <c r="AN700" s="38"/>
      <c r="AO700" s="38"/>
      <c r="AP700" s="38"/>
      <c r="AQ700" s="38"/>
      <c r="AR700" s="38"/>
      <c r="AS700" s="38"/>
      <c r="AT700" s="38"/>
      <c r="AU700" s="38"/>
      <c r="AV700" s="38"/>
      <c r="AW700" s="38"/>
      <c r="AX700" s="38"/>
      <c r="AY700" s="38"/>
      <c r="AZ700" s="38"/>
      <c r="BA700" s="38"/>
      <c r="BB700" s="38"/>
      <c r="BC700" s="38"/>
      <c r="BD700" s="38"/>
      <c r="BE700" s="38"/>
      <c r="BF700" s="38"/>
      <c r="BG700" s="38"/>
    </row>
    <row r="701" spans="5:59" x14ac:dyDescent="0.25">
      <c r="E701" s="39"/>
      <c r="F701" s="38"/>
      <c r="G701" s="38"/>
      <c r="H701" s="38"/>
      <c r="I701" s="38"/>
      <c r="J701" s="38"/>
      <c r="K701" s="38"/>
      <c r="L701" s="38"/>
      <c r="M701" s="38"/>
      <c r="N701" s="38"/>
      <c r="O701" s="38"/>
      <c r="P701" s="38"/>
      <c r="Q701" s="38"/>
      <c r="R701" s="38"/>
      <c r="S701" s="38"/>
      <c r="T701" s="38"/>
      <c r="U701" s="38"/>
      <c r="V701" s="38"/>
      <c r="W701" s="38"/>
      <c r="X701" s="38"/>
      <c r="Y701" s="38"/>
      <c r="Z701" s="38"/>
      <c r="AA701" s="38"/>
      <c r="AB701" s="38"/>
      <c r="AC701" s="38"/>
      <c r="AD701" s="38"/>
      <c r="AE701" s="38"/>
      <c r="AF701" s="38"/>
      <c r="AG701" s="38"/>
      <c r="AH701" s="38"/>
      <c r="AI701" s="38"/>
      <c r="AJ701" s="38"/>
      <c r="AK701" s="38"/>
      <c r="AL701" s="38"/>
      <c r="AM701" s="38"/>
      <c r="AN701" s="38"/>
      <c r="AO701" s="38"/>
      <c r="AP701" s="38"/>
      <c r="AQ701" s="38"/>
      <c r="AR701" s="38"/>
      <c r="AS701" s="38"/>
      <c r="AT701" s="38"/>
      <c r="AU701" s="38"/>
      <c r="AV701" s="38"/>
      <c r="AW701" s="38"/>
      <c r="AX701" s="38"/>
      <c r="AY701" s="38"/>
      <c r="AZ701" s="38"/>
      <c r="BA701" s="38"/>
      <c r="BB701" s="38"/>
      <c r="BC701" s="38"/>
      <c r="BD701" s="38"/>
      <c r="BE701" s="38"/>
      <c r="BF701" s="38"/>
      <c r="BG701" s="38"/>
    </row>
    <row r="702" spans="5:59" x14ac:dyDescent="0.25">
      <c r="E702" s="39"/>
      <c r="F702" s="38"/>
      <c r="G702" s="38"/>
      <c r="H702" s="38"/>
      <c r="I702" s="38"/>
      <c r="J702" s="38"/>
      <c r="K702" s="38"/>
      <c r="L702" s="38"/>
      <c r="M702" s="38"/>
      <c r="N702" s="38"/>
      <c r="O702" s="38"/>
      <c r="P702" s="38"/>
      <c r="Q702" s="38"/>
      <c r="R702" s="38"/>
      <c r="S702" s="38"/>
      <c r="T702" s="38"/>
      <c r="U702" s="38"/>
      <c r="V702" s="38"/>
      <c r="W702" s="38"/>
      <c r="X702" s="38"/>
      <c r="Y702" s="38"/>
      <c r="Z702" s="38"/>
      <c r="AA702" s="38"/>
      <c r="AB702" s="38"/>
      <c r="AC702" s="38"/>
      <c r="AD702" s="38"/>
      <c r="AE702" s="38"/>
      <c r="AF702" s="38"/>
      <c r="AG702" s="38"/>
      <c r="AH702" s="38"/>
      <c r="AI702" s="38"/>
      <c r="AJ702" s="38"/>
      <c r="AK702" s="38"/>
      <c r="AL702" s="38"/>
      <c r="AM702" s="38"/>
      <c r="AN702" s="38"/>
      <c r="AO702" s="38"/>
      <c r="AP702" s="38"/>
      <c r="AQ702" s="38"/>
      <c r="AR702" s="38"/>
      <c r="AS702" s="38"/>
      <c r="AT702" s="38"/>
      <c r="AU702" s="38"/>
      <c r="AV702" s="38"/>
      <c r="AW702" s="38"/>
      <c r="AX702" s="38"/>
      <c r="AY702" s="38"/>
      <c r="AZ702" s="38"/>
      <c r="BA702" s="38"/>
      <c r="BB702" s="38"/>
      <c r="BC702" s="38"/>
      <c r="BD702" s="38"/>
      <c r="BE702" s="38"/>
      <c r="BF702" s="38"/>
      <c r="BG702" s="38"/>
    </row>
    <row r="703" spans="5:59" x14ac:dyDescent="0.25">
      <c r="E703" s="39"/>
      <c r="F703" s="38"/>
      <c r="G703" s="38"/>
      <c r="H703" s="38"/>
      <c r="I703" s="38"/>
      <c r="J703" s="38"/>
      <c r="K703" s="38"/>
      <c r="L703" s="38"/>
      <c r="M703" s="38"/>
      <c r="N703" s="38"/>
      <c r="O703" s="38"/>
      <c r="P703" s="38"/>
      <c r="Q703" s="38"/>
      <c r="R703" s="38"/>
      <c r="S703" s="38"/>
      <c r="T703" s="38"/>
      <c r="U703" s="38"/>
      <c r="V703" s="38"/>
      <c r="W703" s="38"/>
      <c r="X703" s="38"/>
      <c r="Y703" s="38"/>
      <c r="Z703" s="38"/>
      <c r="AA703" s="38"/>
      <c r="AB703" s="38"/>
      <c r="AC703" s="38"/>
      <c r="AD703" s="38"/>
      <c r="AE703" s="38"/>
      <c r="AF703" s="38"/>
      <c r="AG703" s="38"/>
      <c r="AH703" s="38"/>
      <c r="AI703" s="38"/>
      <c r="AJ703" s="38"/>
      <c r="AK703" s="38"/>
      <c r="AL703" s="38"/>
      <c r="AM703" s="38"/>
      <c r="AN703" s="38"/>
      <c r="AO703" s="38"/>
      <c r="AP703" s="38"/>
      <c r="AQ703" s="38"/>
      <c r="AR703" s="38"/>
      <c r="AS703" s="38"/>
      <c r="AT703" s="38"/>
      <c r="AU703" s="38"/>
      <c r="AV703" s="38"/>
      <c r="AW703" s="38"/>
      <c r="AX703" s="38"/>
      <c r="AY703" s="38"/>
      <c r="AZ703" s="38"/>
      <c r="BA703" s="38"/>
      <c r="BB703" s="38"/>
      <c r="BC703" s="38"/>
      <c r="BD703" s="38"/>
      <c r="BE703" s="38"/>
      <c r="BF703" s="38"/>
      <c r="BG703" s="38"/>
    </row>
    <row r="704" spans="5:59" x14ac:dyDescent="0.25">
      <c r="E704" s="39"/>
      <c r="F704" s="38"/>
      <c r="G704" s="38"/>
      <c r="H704" s="38"/>
      <c r="I704" s="38"/>
      <c r="J704" s="38"/>
      <c r="K704" s="38"/>
      <c r="L704" s="38"/>
      <c r="M704" s="38"/>
      <c r="N704" s="38"/>
      <c r="O704" s="38"/>
      <c r="P704" s="38"/>
      <c r="Q704" s="38"/>
      <c r="R704" s="38"/>
      <c r="S704" s="38"/>
      <c r="T704" s="38"/>
      <c r="U704" s="38"/>
      <c r="V704" s="38"/>
      <c r="W704" s="38"/>
      <c r="X704" s="38"/>
      <c r="Y704" s="38"/>
      <c r="Z704" s="38"/>
      <c r="AA704" s="38"/>
      <c r="AB704" s="38"/>
      <c r="AC704" s="38"/>
      <c r="AD704" s="38"/>
      <c r="AE704" s="38"/>
      <c r="AF704" s="38"/>
      <c r="AG704" s="38"/>
      <c r="AH704" s="38"/>
      <c r="AI704" s="38"/>
      <c r="AJ704" s="38"/>
      <c r="AK704" s="38"/>
      <c r="AL704" s="38"/>
      <c r="AM704" s="38"/>
      <c r="AN704" s="38"/>
      <c r="AO704" s="38"/>
      <c r="AP704" s="38"/>
      <c r="AQ704" s="38"/>
      <c r="AR704" s="38"/>
      <c r="AS704" s="38"/>
      <c r="AT704" s="38"/>
      <c r="AU704" s="38"/>
      <c r="AV704" s="38"/>
      <c r="AW704" s="38"/>
      <c r="AX704" s="38"/>
      <c r="AY704" s="38"/>
      <c r="AZ704" s="38"/>
      <c r="BA704" s="38"/>
      <c r="BB704" s="38"/>
      <c r="BC704" s="38"/>
      <c r="BD704" s="38"/>
      <c r="BE704" s="38"/>
      <c r="BF704" s="38"/>
      <c r="BG704" s="38"/>
    </row>
    <row r="705" spans="5:59" x14ac:dyDescent="0.25">
      <c r="E705" s="39"/>
      <c r="F705" s="38"/>
      <c r="G705" s="38"/>
      <c r="H705" s="38"/>
      <c r="I705" s="38"/>
      <c r="J705" s="38"/>
      <c r="K705" s="38"/>
      <c r="L705" s="38"/>
      <c r="M705" s="38"/>
      <c r="N705" s="38"/>
      <c r="O705" s="38"/>
      <c r="P705" s="38"/>
      <c r="Q705" s="38"/>
      <c r="R705" s="38"/>
      <c r="S705" s="38"/>
      <c r="T705" s="38"/>
      <c r="U705" s="38"/>
      <c r="V705" s="38"/>
      <c r="W705" s="38"/>
      <c r="X705" s="38"/>
      <c r="Y705" s="38"/>
      <c r="Z705" s="38"/>
      <c r="AA705" s="38"/>
      <c r="AB705" s="38"/>
      <c r="AC705" s="38"/>
      <c r="AD705" s="38"/>
      <c r="AE705" s="38"/>
      <c r="AF705" s="38"/>
      <c r="AG705" s="38"/>
      <c r="AH705" s="38"/>
      <c r="AI705" s="38"/>
      <c r="AJ705" s="38"/>
      <c r="AK705" s="38"/>
      <c r="AL705" s="38"/>
      <c r="AM705" s="38"/>
      <c r="AN705" s="38"/>
      <c r="AO705" s="38"/>
      <c r="AP705" s="38"/>
      <c r="AQ705" s="38"/>
      <c r="AR705" s="38"/>
      <c r="AS705" s="38"/>
      <c r="AT705" s="38"/>
      <c r="AU705" s="38"/>
      <c r="AV705" s="38"/>
      <c r="AW705" s="38"/>
      <c r="AX705" s="38"/>
      <c r="AY705" s="38"/>
      <c r="AZ705" s="38"/>
      <c r="BA705" s="38"/>
      <c r="BB705" s="38"/>
      <c r="BC705" s="38"/>
      <c r="BD705" s="38"/>
      <c r="BE705" s="38"/>
      <c r="BF705" s="38"/>
      <c r="BG705" s="38"/>
    </row>
    <row r="706" spans="5:59" x14ac:dyDescent="0.25">
      <c r="E706" s="39"/>
      <c r="F706" s="38"/>
      <c r="G706" s="38"/>
      <c r="H706" s="38"/>
      <c r="I706" s="38"/>
      <c r="J706" s="38"/>
      <c r="K706" s="38"/>
      <c r="L706" s="38"/>
      <c r="M706" s="38"/>
      <c r="N706" s="38"/>
      <c r="O706" s="38"/>
      <c r="P706" s="38"/>
      <c r="Q706" s="38"/>
      <c r="R706" s="38"/>
      <c r="S706" s="38"/>
      <c r="T706" s="38"/>
      <c r="U706" s="38"/>
      <c r="V706" s="38"/>
      <c r="W706" s="38"/>
      <c r="X706" s="38"/>
      <c r="Y706" s="38"/>
      <c r="Z706" s="38"/>
      <c r="AA706" s="38"/>
      <c r="AB706" s="38"/>
      <c r="AC706" s="38"/>
      <c r="AD706" s="38"/>
      <c r="AE706" s="38"/>
      <c r="AF706" s="38"/>
      <c r="AG706" s="38"/>
      <c r="AH706" s="38"/>
      <c r="AI706" s="38"/>
      <c r="AJ706" s="38"/>
      <c r="AK706" s="38"/>
      <c r="AL706" s="38"/>
      <c r="AM706" s="38"/>
      <c r="AN706" s="38"/>
      <c r="AO706" s="38"/>
      <c r="AP706" s="38"/>
      <c r="AQ706" s="38"/>
      <c r="AR706" s="38"/>
      <c r="AS706" s="38"/>
      <c r="AT706" s="38"/>
      <c r="AU706" s="38"/>
      <c r="AV706" s="38"/>
      <c r="AW706" s="38"/>
      <c r="AX706" s="38"/>
      <c r="AY706" s="38"/>
      <c r="AZ706" s="38"/>
      <c r="BA706" s="38"/>
      <c r="BB706" s="38"/>
      <c r="BC706" s="38"/>
      <c r="BD706" s="38"/>
      <c r="BE706" s="38"/>
      <c r="BF706" s="38"/>
      <c r="BG706" s="38"/>
    </row>
    <row r="707" spans="5:59" x14ac:dyDescent="0.25">
      <c r="E707" s="39"/>
      <c r="F707" s="38"/>
      <c r="G707" s="38"/>
      <c r="H707" s="38"/>
      <c r="I707" s="38"/>
      <c r="J707" s="38"/>
      <c r="K707" s="38"/>
      <c r="L707" s="38"/>
      <c r="M707" s="38"/>
      <c r="N707" s="38"/>
      <c r="O707" s="38"/>
      <c r="P707" s="38"/>
      <c r="Q707" s="38"/>
      <c r="R707" s="38"/>
      <c r="S707" s="38"/>
      <c r="T707" s="38"/>
      <c r="U707" s="38"/>
      <c r="V707" s="38"/>
      <c r="W707" s="38"/>
      <c r="X707" s="38"/>
      <c r="Y707" s="38"/>
      <c r="Z707" s="38"/>
      <c r="AA707" s="38"/>
      <c r="AB707" s="38"/>
      <c r="AC707" s="38"/>
      <c r="AD707" s="38"/>
      <c r="AE707" s="38"/>
      <c r="AF707" s="38"/>
      <c r="AG707" s="38"/>
      <c r="AH707" s="38"/>
      <c r="AI707" s="38"/>
      <c r="AJ707" s="38"/>
      <c r="AK707" s="38"/>
      <c r="AL707" s="38"/>
      <c r="AM707" s="38"/>
      <c r="AN707" s="38"/>
      <c r="AO707" s="38"/>
      <c r="AP707" s="38"/>
      <c r="AQ707" s="38"/>
      <c r="AR707" s="38"/>
      <c r="AS707" s="38"/>
      <c r="AT707" s="38"/>
      <c r="AU707" s="38"/>
      <c r="AV707" s="38"/>
      <c r="AW707" s="38"/>
      <c r="AX707" s="38"/>
      <c r="AY707" s="38"/>
      <c r="AZ707" s="38"/>
      <c r="BA707" s="38"/>
      <c r="BB707" s="38"/>
      <c r="BC707" s="38"/>
      <c r="BD707" s="38"/>
      <c r="BE707" s="38"/>
      <c r="BF707" s="38"/>
      <c r="BG707" s="38"/>
    </row>
    <row r="708" spans="5:59" x14ac:dyDescent="0.25">
      <c r="E708" s="39"/>
      <c r="F708" s="38"/>
      <c r="G708" s="38"/>
      <c r="H708" s="38"/>
      <c r="I708" s="38"/>
      <c r="J708" s="38"/>
      <c r="K708" s="38"/>
      <c r="L708" s="38"/>
      <c r="M708" s="38"/>
      <c r="N708" s="38"/>
      <c r="O708" s="38"/>
      <c r="P708" s="38"/>
      <c r="Q708" s="38"/>
      <c r="R708" s="38"/>
      <c r="S708" s="38"/>
      <c r="T708" s="38"/>
      <c r="U708" s="38"/>
      <c r="V708" s="38"/>
      <c r="W708" s="38"/>
      <c r="X708" s="38"/>
      <c r="Y708" s="38"/>
      <c r="Z708" s="38"/>
      <c r="AA708" s="38"/>
      <c r="AB708" s="38"/>
      <c r="AC708" s="38"/>
      <c r="AD708" s="38"/>
      <c r="AE708" s="38"/>
      <c r="AF708" s="38"/>
      <c r="AG708" s="38"/>
      <c r="AH708" s="38"/>
      <c r="AI708" s="38"/>
      <c r="AJ708" s="38"/>
      <c r="AK708" s="38"/>
      <c r="AL708" s="38"/>
      <c r="AM708" s="38"/>
      <c r="AN708" s="38"/>
      <c r="AO708" s="38"/>
      <c r="AP708" s="38"/>
      <c r="AQ708" s="38"/>
      <c r="AR708" s="38"/>
      <c r="AS708" s="38"/>
      <c r="AT708" s="38"/>
      <c r="AU708" s="38"/>
      <c r="AV708" s="38"/>
      <c r="AW708" s="38"/>
      <c r="AX708" s="38"/>
      <c r="AY708" s="38"/>
      <c r="AZ708" s="38"/>
      <c r="BA708" s="38"/>
      <c r="BB708" s="38"/>
      <c r="BC708" s="38"/>
      <c r="BD708" s="38"/>
      <c r="BE708" s="38"/>
      <c r="BF708" s="38"/>
      <c r="BG708" s="38"/>
    </row>
    <row r="709" spans="5:59" x14ac:dyDescent="0.25">
      <c r="E709" s="39"/>
      <c r="F709" s="38"/>
      <c r="G709" s="38"/>
      <c r="H709" s="38"/>
      <c r="I709" s="38"/>
      <c r="J709" s="38"/>
      <c r="K709" s="38"/>
      <c r="L709" s="38"/>
      <c r="M709" s="38"/>
      <c r="N709" s="38"/>
      <c r="O709" s="38"/>
      <c r="P709" s="38"/>
      <c r="Q709" s="38"/>
      <c r="R709" s="38"/>
      <c r="S709" s="38"/>
      <c r="T709" s="38"/>
      <c r="U709" s="38"/>
      <c r="V709" s="38"/>
      <c r="W709" s="38"/>
      <c r="X709" s="38"/>
      <c r="Y709" s="38"/>
      <c r="Z709" s="38"/>
      <c r="AA709" s="38"/>
      <c r="AB709" s="38"/>
      <c r="AC709" s="38"/>
      <c r="AD709" s="38"/>
      <c r="AE709" s="38"/>
      <c r="AF709" s="38"/>
      <c r="AG709" s="38"/>
      <c r="AH709" s="38"/>
      <c r="AI709" s="38"/>
      <c r="AJ709" s="38"/>
      <c r="AK709" s="38"/>
      <c r="AL709" s="38"/>
      <c r="AM709" s="38"/>
      <c r="AN709" s="38"/>
      <c r="AO709" s="38"/>
      <c r="AP709" s="38"/>
      <c r="AQ709" s="38"/>
      <c r="AR709" s="38"/>
      <c r="AS709" s="38"/>
      <c r="AT709" s="38"/>
      <c r="AU709" s="38"/>
      <c r="AV709" s="38"/>
      <c r="AW709" s="38"/>
      <c r="AX709" s="38"/>
      <c r="AY709" s="38"/>
      <c r="AZ709" s="38"/>
      <c r="BA709" s="38"/>
      <c r="BB709" s="38"/>
      <c r="BC709" s="38"/>
      <c r="BD709" s="38"/>
      <c r="BE709" s="38"/>
      <c r="BF709" s="38"/>
      <c r="BG709" s="38"/>
    </row>
    <row r="710" spans="5:59" x14ac:dyDescent="0.25">
      <c r="E710" s="39"/>
      <c r="F710" s="38"/>
      <c r="G710" s="38"/>
      <c r="H710" s="38"/>
      <c r="I710" s="38"/>
      <c r="J710" s="38"/>
      <c r="K710" s="38"/>
      <c r="L710" s="38"/>
      <c r="M710" s="38"/>
      <c r="N710" s="38"/>
      <c r="O710" s="38"/>
      <c r="P710" s="38"/>
      <c r="Q710" s="38"/>
      <c r="R710" s="38"/>
      <c r="S710" s="38"/>
      <c r="T710" s="38"/>
      <c r="U710" s="38"/>
      <c r="V710" s="38"/>
      <c r="W710" s="38"/>
      <c r="X710" s="38"/>
      <c r="Y710" s="38"/>
      <c r="Z710" s="38"/>
      <c r="AA710" s="38"/>
      <c r="AB710" s="38"/>
      <c r="AC710" s="38"/>
      <c r="AD710" s="38"/>
      <c r="AE710" s="38"/>
      <c r="AF710" s="38"/>
      <c r="AG710" s="38"/>
      <c r="AH710" s="38"/>
      <c r="AI710" s="38"/>
      <c r="AJ710" s="38"/>
      <c r="AK710" s="38"/>
      <c r="AL710" s="38"/>
      <c r="AM710" s="38"/>
      <c r="AN710" s="38"/>
      <c r="AO710" s="38"/>
      <c r="AP710" s="38"/>
      <c r="AQ710" s="38"/>
      <c r="AR710" s="38"/>
      <c r="AS710" s="38"/>
      <c r="AT710" s="38"/>
      <c r="AU710" s="38"/>
      <c r="AV710" s="38"/>
      <c r="AW710" s="38"/>
      <c r="AX710" s="38"/>
      <c r="AY710" s="38"/>
      <c r="AZ710" s="38"/>
      <c r="BA710" s="38"/>
      <c r="BB710" s="38"/>
      <c r="BC710" s="38"/>
      <c r="BD710" s="38"/>
      <c r="BE710" s="38"/>
      <c r="BF710" s="38"/>
      <c r="BG710" s="38"/>
    </row>
    <row r="711" spans="5:59" x14ac:dyDescent="0.25">
      <c r="E711" s="39"/>
      <c r="F711" s="38"/>
      <c r="G711" s="38"/>
      <c r="H711" s="38"/>
      <c r="I711" s="38"/>
      <c r="J711" s="38"/>
      <c r="K711" s="38"/>
      <c r="L711" s="38"/>
      <c r="M711" s="38"/>
      <c r="N711" s="38"/>
      <c r="O711" s="38"/>
      <c r="P711" s="38"/>
      <c r="Q711" s="38"/>
      <c r="R711" s="38"/>
      <c r="S711" s="38"/>
      <c r="T711" s="38"/>
      <c r="U711" s="38"/>
      <c r="V711" s="38"/>
      <c r="W711" s="38"/>
      <c r="X711" s="38"/>
      <c r="Y711" s="38"/>
      <c r="Z711" s="38"/>
      <c r="AA711" s="38"/>
      <c r="AB711" s="38"/>
      <c r="AC711" s="38"/>
      <c r="AD711" s="38"/>
      <c r="AE711" s="38"/>
      <c r="AF711" s="38"/>
      <c r="AG711" s="38"/>
      <c r="AH711" s="38"/>
      <c r="AI711" s="38"/>
      <c r="AJ711" s="38"/>
      <c r="AK711" s="38"/>
      <c r="AL711" s="38"/>
      <c r="AM711" s="38"/>
      <c r="AN711" s="38"/>
      <c r="AO711" s="38"/>
      <c r="AP711" s="38"/>
      <c r="AQ711" s="38"/>
      <c r="AR711" s="38"/>
      <c r="AS711" s="38"/>
      <c r="AT711" s="38"/>
      <c r="AU711" s="38"/>
      <c r="AV711" s="38"/>
      <c r="AW711" s="38"/>
      <c r="AX711" s="38"/>
      <c r="AY711" s="38"/>
      <c r="AZ711" s="38"/>
      <c r="BA711" s="38"/>
      <c r="BB711" s="38"/>
      <c r="BC711" s="38"/>
      <c r="BD711" s="38"/>
      <c r="BE711" s="38"/>
      <c r="BF711" s="38"/>
      <c r="BG711" s="38"/>
    </row>
    <row r="712" spans="5:59" x14ac:dyDescent="0.25">
      <c r="E712" s="39"/>
      <c r="F712" s="38"/>
      <c r="G712" s="38"/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  <c r="S712" s="38"/>
      <c r="T712" s="38"/>
      <c r="U712" s="38"/>
      <c r="V712" s="38"/>
      <c r="W712" s="38"/>
      <c r="X712" s="38"/>
      <c r="Y712" s="38"/>
      <c r="Z712" s="38"/>
      <c r="AA712" s="38"/>
      <c r="AB712" s="38"/>
      <c r="AC712" s="38"/>
      <c r="AD712" s="38"/>
      <c r="AE712" s="38"/>
      <c r="AF712" s="38"/>
      <c r="AG712" s="38"/>
      <c r="AH712" s="38"/>
      <c r="AI712" s="38"/>
      <c r="AJ712" s="38"/>
      <c r="AK712" s="38"/>
      <c r="AL712" s="38"/>
      <c r="AM712" s="38"/>
      <c r="AN712" s="38"/>
      <c r="AO712" s="38"/>
      <c r="AP712" s="38"/>
      <c r="AQ712" s="38"/>
      <c r="AR712" s="38"/>
      <c r="AS712" s="38"/>
      <c r="AT712" s="38"/>
      <c r="AU712" s="38"/>
      <c r="AV712" s="38"/>
      <c r="AW712" s="38"/>
      <c r="AX712" s="38"/>
      <c r="AY712" s="38"/>
      <c r="AZ712" s="38"/>
      <c r="BA712" s="38"/>
      <c r="BB712" s="38"/>
      <c r="BC712" s="38"/>
      <c r="BD712" s="38"/>
      <c r="BE712" s="38"/>
      <c r="BF712" s="38"/>
      <c r="BG712" s="38"/>
    </row>
    <row r="713" spans="5:59" x14ac:dyDescent="0.25">
      <c r="E713" s="39"/>
      <c r="F713" s="38"/>
      <c r="G713" s="38"/>
      <c r="H713" s="38"/>
      <c r="I713" s="38"/>
      <c r="J713" s="38"/>
      <c r="K713" s="38"/>
      <c r="L713" s="38"/>
      <c r="M713" s="38"/>
      <c r="N713" s="38"/>
      <c r="O713" s="38"/>
      <c r="P713" s="38"/>
      <c r="Q713" s="38"/>
      <c r="R713" s="38"/>
      <c r="S713" s="38"/>
      <c r="T713" s="38"/>
      <c r="U713" s="38"/>
      <c r="V713" s="38"/>
      <c r="W713" s="38"/>
      <c r="X713" s="38"/>
      <c r="Y713" s="38"/>
      <c r="Z713" s="38"/>
      <c r="AA713" s="38"/>
      <c r="AB713" s="38"/>
      <c r="AC713" s="38"/>
      <c r="AD713" s="38"/>
      <c r="AE713" s="38"/>
      <c r="AF713" s="38"/>
      <c r="AG713" s="38"/>
      <c r="AH713" s="38"/>
      <c r="AI713" s="38"/>
      <c r="AJ713" s="38"/>
      <c r="AK713" s="38"/>
      <c r="AL713" s="38"/>
      <c r="AM713" s="38"/>
      <c r="AN713" s="38"/>
      <c r="AO713" s="38"/>
      <c r="AP713" s="38"/>
      <c r="AQ713" s="38"/>
      <c r="AR713" s="38"/>
      <c r="AS713" s="38"/>
      <c r="AT713" s="38"/>
      <c r="AU713" s="38"/>
      <c r="AV713" s="38"/>
      <c r="AW713" s="38"/>
      <c r="AX713" s="38"/>
      <c r="AY713" s="38"/>
      <c r="AZ713" s="38"/>
      <c r="BA713" s="38"/>
      <c r="BB713" s="38"/>
      <c r="BC713" s="38"/>
      <c r="BD713" s="38"/>
      <c r="BE713" s="38"/>
      <c r="BF713" s="38"/>
      <c r="BG713" s="38"/>
    </row>
    <row r="714" spans="5:59" x14ac:dyDescent="0.25">
      <c r="E714" s="39"/>
      <c r="F714" s="38"/>
      <c r="G714" s="38"/>
      <c r="H714" s="38"/>
      <c r="I714" s="38"/>
      <c r="J714" s="38"/>
      <c r="K714" s="38"/>
      <c r="L714" s="38"/>
      <c r="M714" s="38"/>
      <c r="N714" s="38"/>
      <c r="O714" s="38"/>
      <c r="P714" s="38"/>
      <c r="Q714" s="38"/>
      <c r="R714" s="38"/>
      <c r="S714" s="38"/>
      <c r="T714" s="38"/>
      <c r="U714" s="38"/>
      <c r="V714" s="38"/>
      <c r="W714" s="38"/>
      <c r="X714" s="38"/>
      <c r="Y714" s="38"/>
      <c r="Z714" s="38"/>
      <c r="AA714" s="38"/>
      <c r="AB714" s="38"/>
      <c r="AC714" s="38"/>
      <c r="AD714" s="38"/>
      <c r="AE714" s="38"/>
      <c r="AF714" s="38"/>
      <c r="AG714" s="38"/>
      <c r="AH714" s="38"/>
      <c r="AI714" s="38"/>
      <c r="AJ714" s="38"/>
      <c r="AK714" s="38"/>
      <c r="AL714" s="38"/>
      <c r="AM714" s="38"/>
      <c r="AN714" s="38"/>
      <c r="AO714" s="38"/>
      <c r="AP714" s="38"/>
      <c r="AQ714" s="38"/>
      <c r="AR714" s="38"/>
      <c r="AS714" s="38"/>
      <c r="AT714" s="38"/>
      <c r="AU714" s="38"/>
      <c r="AV714" s="38"/>
      <c r="AW714" s="38"/>
      <c r="AX714" s="38"/>
      <c r="AY714" s="38"/>
      <c r="AZ714" s="38"/>
      <c r="BA714" s="38"/>
      <c r="BB714" s="38"/>
      <c r="BC714" s="38"/>
      <c r="BD714" s="38"/>
      <c r="BE714" s="38"/>
      <c r="BF714" s="38"/>
      <c r="BG714" s="38"/>
    </row>
    <row r="715" spans="5:59" x14ac:dyDescent="0.25">
      <c r="E715" s="39"/>
      <c r="F715" s="38"/>
      <c r="G715" s="38"/>
      <c r="H715" s="38"/>
      <c r="I715" s="38"/>
      <c r="J715" s="38"/>
      <c r="K715" s="38"/>
      <c r="L715" s="38"/>
      <c r="M715" s="38"/>
      <c r="N715" s="38"/>
      <c r="O715" s="38"/>
      <c r="P715" s="38"/>
      <c r="Q715" s="38"/>
      <c r="R715" s="38"/>
      <c r="S715" s="38"/>
      <c r="T715" s="38"/>
      <c r="U715" s="38"/>
      <c r="V715" s="38"/>
      <c r="W715" s="38"/>
      <c r="X715" s="38"/>
      <c r="Y715" s="38"/>
      <c r="Z715" s="38"/>
      <c r="AA715" s="38"/>
      <c r="AB715" s="38"/>
      <c r="AC715" s="38"/>
      <c r="AD715" s="38"/>
      <c r="AE715" s="38"/>
      <c r="AF715" s="38"/>
      <c r="AG715" s="38"/>
      <c r="AH715" s="38"/>
      <c r="AI715" s="38"/>
      <c r="AJ715" s="38"/>
      <c r="AK715" s="38"/>
      <c r="AL715" s="38"/>
      <c r="AM715" s="38"/>
      <c r="AN715" s="38"/>
      <c r="AO715" s="38"/>
      <c r="AP715" s="38"/>
      <c r="AQ715" s="38"/>
      <c r="AR715" s="38"/>
      <c r="AS715" s="38"/>
      <c r="AT715" s="38"/>
      <c r="AU715" s="38"/>
      <c r="AV715" s="38"/>
      <c r="AW715" s="38"/>
      <c r="AX715" s="38"/>
      <c r="AY715" s="38"/>
      <c r="AZ715" s="38"/>
      <c r="BA715" s="38"/>
      <c r="BB715" s="38"/>
      <c r="BC715" s="38"/>
      <c r="BD715" s="38"/>
      <c r="BE715" s="38"/>
      <c r="BF715" s="38"/>
      <c r="BG715" s="38"/>
    </row>
    <row r="716" spans="5:59" x14ac:dyDescent="0.25">
      <c r="E716" s="39"/>
      <c r="F716" s="38"/>
      <c r="G716" s="38"/>
      <c r="H716" s="38"/>
      <c r="I716" s="38"/>
      <c r="J716" s="38"/>
      <c r="K716" s="38"/>
      <c r="L716" s="38"/>
      <c r="M716" s="38"/>
      <c r="N716" s="38"/>
      <c r="O716" s="38"/>
      <c r="P716" s="38"/>
      <c r="Q716" s="38"/>
      <c r="R716" s="38"/>
      <c r="S716" s="38"/>
      <c r="T716" s="38"/>
      <c r="U716" s="38"/>
      <c r="V716" s="38"/>
      <c r="W716" s="38"/>
      <c r="X716" s="38"/>
      <c r="Y716" s="38"/>
      <c r="Z716" s="38"/>
      <c r="AA716" s="38"/>
      <c r="AB716" s="38"/>
      <c r="AC716" s="38"/>
      <c r="AD716" s="38"/>
      <c r="AE716" s="38"/>
      <c r="AF716" s="38"/>
      <c r="AG716" s="38"/>
      <c r="AH716" s="38"/>
      <c r="AI716" s="38"/>
      <c r="AJ716" s="38"/>
      <c r="AK716" s="38"/>
      <c r="AL716" s="38"/>
      <c r="AM716" s="38"/>
      <c r="AN716" s="38"/>
      <c r="AO716" s="38"/>
      <c r="AP716" s="38"/>
      <c r="AQ716" s="38"/>
      <c r="AR716" s="38"/>
      <c r="AS716" s="38"/>
      <c r="AT716" s="38"/>
      <c r="AU716" s="38"/>
      <c r="AV716" s="38"/>
      <c r="AW716" s="38"/>
      <c r="AX716" s="38"/>
      <c r="AY716" s="38"/>
      <c r="AZ716" s="38"/>
      <c r="BA716" s="38"/>
      <c r="BB716" s="38"/>
      <c r="BC716" s="38"/>
      <c r="BD716" s="38"/>
      <c r="BE716" s="38"/>
      <c r="BF716" s="38"/>
      <c r="BG716" s="38"/>
    </row>
    <row r="717" spans="5:59" x14ac:dyDescent="0.25">
      <c r="E717" s="39"/>
      <c r="F717" s="38"/>
      <c r="G717" s="38"/>
      <c r="H717" s="38"/>
      <c r="I717" s="38"/>
      <c r="J717" s="38"/>
      <c r="K717" s="38"/>
      <c r="L717" s="38"/>
      <c r="M717" s="38"/>
      <c r="N717" s="38"/>
      <c r="O717" s="38"/>
      <c r="P717" s="38"/>
      <c r="Q717" s="38"/>
      <c r="R717" s="38"/>
      <c r="S717" s="38"/>
      <c r="T717" s="38"/>
      <c r="U717" s="38"/>
      <c r="V717" s="38"/>
      <c r="W717" s="38"/>
      <c r="X717" s="38"/>
      <c r="Y717" s="38"/>
      <c r="Z717" s="38"/>
      <c r="AA717" s="38"/>
      <c r="AB717" s="38"/>
      <c r="AC717" s="38"/>
      <c r="AD717" s="38"/>
      <c r="AE717" s="38"/>
      <c r="AF717" s="38"/>
      <c r="AG717" s="38"/>
      <c r="AH717" s="38"/>
      <c r="AI717" s="38"/>
      <c r="AJ717" s="38"/>
      <c r="AK717" s="38"/>
      <c r="AL717" s="38"/>
      <c r="AM717" s="38"/>
      <c r="AN717" s="38"/>
      <c r="AO717" s="38"/>
      <c r="AP717" s="38"/>
      <c r="AQ717" s="38"/>
      <c r="AR717" s="38"/>
      <c r="AS717" s="38"/>
      <c r="AT717" s="38"/>
      <c r="AU717" s="38"/>
      <c r="AV717" s="38"/>
      <c r="AW717" s="38"/>
      <c r="AX717" s="38"/>
      <c r="AY717" s="38"/>
      <c r="AZ717" s="38"/>
      <c r="BA717" s="38"/>
      <c r="BB717" s="38"/>
      <c r="BC717" s="38"/>
      <c r="BD717" s="38"/>
      <c r="BE717" s="38"/>
      <c r="BF717" s="38"/>
      <c r="BG717" s="38"/>
    </row>
    <row r="718" spans="5:59" x14ac:dyDescent="0.25">
      <c r="E718" s="39"/>
      <c r="F718" s="38"/>
      <c r="G718" s="38"/>
      <c r="H718" s="38"/>
      <c r="I718" s="38"/>
      <c r="J718" s="38"/>
      <c r="K718" s="38"/>
      <c r="L718" s="38"/>
      <c r="M718" s="38"/>
      <c r="N718" s="38"/>
      <c r="O718" s="38"/>
      <c r="P718" s="38"/>
      <c r="Q718" s="38"/>
      <c r="R718" s="38"/>
      <c r="S718" s="38"/>
      <c r="T718" s="38"/>
      <c r="U718" s="38"/>
      <c r="V718" s="38"/>
      <c r="W718" s="38"/>
      <c r="X718" s="38"/>
      <c r="Y718" s="38"/>
      <c r="Z718" s="38"/>
      <c r="AA718" s="38"/>
      <c r="AB718" s="38"/>
      <c r="AC718" s="38"/>
      <c r="AD718" s="38"/>
      <c r="AE718" s="38"/>
      <c r="AF718" s="38"/>
      <c r="AG718" s="38"/>
      <c r="AH718" s="38"/>
      <c r="AI718" s="38"/>
      <c r="AJ718" s="38"/>
      <c r="AK718" s="38"/>
      <c r="AL718" s="38"/>
      <c r="AM718" s="38"/>
      <c r="AN718" s="38"/>
      <c r="AO718" s="38"/>
      <c r="AP718" s="38"/>
      <c r="AQ718" s="38"/>
      <c r="AR718" s="38"/>
      <c r="AS718" s="38"/>
      <c r="AT718" s="38"/>
      <c r="AU718" s="38"/>
      <c r="AV718" s="38"/>
      <c r="AW718" s="38"/>
      <c r="AX718" s="38"/>
      <c r="AY718" s="38"/>
      <c r="AZ718" s="38"/>
      <c r="BA718" s="38"/>
      <c r="BB718" s="38"/>
      <c r="BC718" s="38"/>
      <c r="BD718" s="38"/>
      <c r="BE718" s="38"/>
      <c r="BF718" s="38"/>
      <c r="BG718" s="38"/>
    </row>
    <row r="719" spans="5:59" x14ac:dyDescent="0.25">
      <c r="E719" s="39"/>
      <c r="F719" s="38"/>
      <c r="G719" s="38"/>
      <c r="H719" s="38"/>
      <c r="I719" s="38"/>
      <c r="J719" s="38"/>
      <c r="K719" s="38"/>
      <c r="L719" s="38"/>
      <c r="M719" s="38"/>
      <c r="N719" s="38"/>
      <c r="O719" s="38"/>
      <c r="P719" s="38"/>
      <c r="Q719" s="38"/>
      <c r="R719" s="38"/>
      <c r="S719" s="38"/>
      <c r="T719" s="38"/>
      <c r="U719" s="38"/>
      <c r="V719" s="38"/>
      <c r="W719" s="38"/>
      <c r="X719" s="38"/>
      <c r="Y719" s="38"/>
      <c r="Z719" s="38"/>
      <c r="AA719" s="38"/>
      <c r="AB719" s="38"/>
      <c r="AC719" s="38"/>
      <c r="AD719" s="38"/>
      <c r="AE719" s="38"/>
      <c r="AF719" s="38"/>
      <c r="AG719" s="38"/>
      <c r="AH719" s="38"/>
      <c r="AI719" s="38"/>
      <c r="AJ719" s="38"/>
      <c r="AK719" s="38"/>
      <c r="AL719" s="38"/>
      <c r="AM719" s="38"/>
      <c r="AN719" s="38"/>
      <c r="AO719" s="38"/>
      <c r="AP719" s="38"/>
      <c r="AQ719" s="38"/>
      <c r="AR719" s="38"/>
      <c r="AS719" s="38"/>
      <c r="AT719" s="38"/>
      <c r="AU719" s="38"/>
      <c r="AV719" s="38"/>
      <c r="AW719" s="38"/>
      <c r="AX719" s="38"/>
      <c r="AY719" s="38"/>
      <c r="AZ719" s="38"/>
      <c r="BA719" s="38"/>
      <c r="BB719" s="38"/>
      <c r="BC719" s="38"/>
      <c r="BD719" s="38"/>
      <c r="BE719" s="38"/>
      <c r="BF719" s="38"/>
      <c r="BG719" s="38"/>
    </row>
    <row r="720" spans="5:59" x14ac:dyDescent="0.25">
      <c r="E720" s="39"/>
      <c r="F720" s="38"/>
      <c r="G720" s="38"/>
      <c r="H720" s="38"/>
      <c r="I720" s="38"/>
      <c r="J720" s="38"/>
      <c r="K720" s="38"/>
      <c r="L720" s="38"/>
      <c r="M720" s="38"/>
      <c r="N720" s="38"/>
      <c r="O720" s="38"/>
      <c r="P720" s="38"/>
      <c r="Q720" s="38"/>
      <c r="R720" s="38"/>
      <c r="S720" s="38"/>
      <c r="T720" s="38"/>
      <c r="U720" s="38"/>
      <c r="V720" s="38"/>
      <c r="W720" s="38"/>
      <c r="X720" s="38"/>
      <c r="Y720" s="38"/>
      <c r="Z720" s="38"/>
      <c r="AA720" s="38"/>
      <c r="AB720" s="38"/>
      <c r="AC720" s="38"/>
      <c r="AD720" s="38"/>
      <c r="AE720" s="38"/>
      <c r="AF720" s="38"/>
      <c r="AG720" s="38"/>
      <c r="AH720" s="38"/>
      <c r="AI720" s="38"/>
      <c r="AJ720" s="38"/>
      <c r="AK720" s="38"/>
      <c r="AL720" s="38"/>
      <c r="AM720" s="38"/>
      <c r="AN720" s="38"/>
      <c r="AO720" s="38"/>
      <c r="AP720" s="38"/>
      <c r="AQ720" s="38"/>
      <c r="AR720" s="38"/>
      <c r="AS720" s="38"/>
      <c r="AT720" s="38"/>
      <c r="AU720" s="38"/>
      <c r="AV720" s="38"/>
      <c r="AW720" s="38"/>
      <c r="AX720" s="38"/>
      <c r="AY720" s="38"/>
      <c r="AZ720" s="38"/>
      <c r="BA720" s="38"/>
      <c r="BB720" s="38"/>
      <c r="BC720" s="38"/>
      <c r="BD720" s="38"/>
      <c r="BE720" s="38"/>
      <c r="BF720" s="38"/>
      <c r="BG720" s="38"/>
    </row>
    <row r="721" spans="5:59" x14ac:dyDescent="0.25">
      <c r="E721" s="39"/>
      <c r="F721" s="38"/>
      <c r="G721" s="38"/>
      <c r="H721" s="38"/>
      <c r="I721" s="38"/>
      <c r="J721" s="38"/>
      <c r="K721" s="38"/>
      <c r="L721" s="38"/>
      <c r="M721" s="38"/>
      <c r="N721" s="38"/>
      <c r="O721" s="38"/>
      <c r="P721" s="38"/>
      <c r="Q721" s="38"/>
      <c r="R721" s="38"/>
      <c r="S721" s="38"/>
      <c r="T721" s="38"/>
      <c r="U721" s="38"/>
      <c r="V721" s="38"/>
      <c r="W721" s="38"/>
      <c r="X721" s="38"/>
      <c r="Y721" s="38"/>
      <c r="Z721" s="38"/>
      <c r="AA721" s="38"/>
      <c r="AB721" s="38"/>
      <c r="AC721" s="38"/>
      <c r="AD721" s="38"/>
      <c r="AE721" s="38"/>
      <c r="AF721" s="38"/>
      <c r="AG721" s="38"/>
      <c r="AH721" s="38"/>
      <c r="AI721" s="38"/>
      <c r="AJ721" s="38"/>
      <c r="AK721" s="38"/>
      <c r="AL721" s="38"/>
      <c r="AM721" s="38"/>
      <c r="AN721" s="38"/>
      <c r="AO721" s="38"/>
      <c r="AP721" s="38"/>
      <c r="AQ721" s="38"/>
      <c r="AR721" s="38"/>
      <c r="AS721" s="38"/>
      <c r="AT721" s="38"/>
      <c r="AU721" s="38"/>
      <c r="AV721" s="38"/>
      <c r="AW721" s="38"/>
      <c r="AX721" s="38"/>
      <c r="AY721" s="38"/>
      <c r="AZ721" s="38"/>
      <c r="BA721" s="38"/>
      <c r="BB721" s="38"/>
      <c r="BC721" s="38"/>
      <c r="BD721" s="38"/>
      <c r="BE721" s="38"/>
      <c r="BF721" s="38"/>
      <c r="BG721" s="38"/>
    </row>
    <row r="722" spans="5:59" x14ac:dyDescent="0.25">
      <c r="E722" s="39"/>
      <c r="F722" s="38"/>
      <c r="G722" s="38"/>
      <c r="H722" s="38"/>
      <c r="I722" s="38"/>
      <c r="J722" s="38"/>
      <c r="K722" s="38"/>
      <c r="L722" s="38"/>
      <c r="M722" s="38"/>
      <c r="N722" s="38"/>
      <c r="O722" s="38"/>
      <c r="P722" s="38"/>
      <c r="Q722" s="38"/>
      <c r="R722" s="38"/>
      <c r="S722" s="38"/>
      <c r="T722" s="38"/>
      <c r="U722" s="38"/>
      <c r="V722" s="38"/>
      <c r="W722" s="38"/>
      <c r="X722" s="38"/>
      <c r="Y722" s="38"/>
      <c r="Z722" s="38"/>
      <c r="AA722" s="38"/>
      <c r="AB722" s="38"/>
      <c r="AC722" s="38"/>
      <c r="AD722" s="38"/>
      <c r="AE722" s="38"/>
      <c r="AF722" s="38"/>
      <c r="AG722" s="38"/>
      <c r="AH722" s="38"/>
      <c r="AI722" s="38"/>
      <c r="AJ722" s="38"/>
      <c r="AK722" s="38"/>
      <c r="AL722" s="38"/>
      <c r="AM722" s="38"/>
      <c r="AN722" s="38"/>
      <c r="AO722" s="38"/>
      <c r="AP722" s="38"/>
      <c r="AQ722" s="38"/>
      <c r="AR722" s="38"/>
      <c r="AS722" s="38"/>
      <c r="AT722" s="38"/>
      <c r="AU722" s="38"/>
      <c r="AV722" s="38"/>
      <c r="AW722" s="38"/>
      <c r="AX722" s="38"/>
      <c r="AY722" s="38"/>
      <c r="AZ722" s="38"/>
      <c r="BA722" s="38"/>
      <c r="BB722" s="38"/>
      <c r="BC722" s="38"/>
      <c r="BD722" s="38"/>
      <c r="BE722" s="38"/>
      <c r="BF722" s="38"/>
      <c r="BG722" s="38"/>
    </row>
    <row r="723" spans="5:59" x14ac:dyDescent="0.25">
      <c r="E723" s="39"/>
      <c r="F723" s="38"/>
      <c r="G723" s="38"/>
      <c r="H723" s="38"/>
      <c r="I723" s="38"/>
      <c r="J723" s="38"/>
      <c r="K723" s="38"/>
      <c r="L723" s="38"/>
      <c r="M723" s="38"/>
      <c r="N723" s="38"/>
      <c r="O723" s="38"/>
      <c r="P723" s="38"/>
      <c r="Q723" s="38"/>
      <c r="R723" s="38"/>
      <c r="S723" s="38"/>
      <c r="T723" s="38"/>
      <c r="U723" s="38"/>
      <c r="V723" s="38"/>
      <c r="W723" s="38"/>
      <c r="X723" s="38"/>
      <c r="Y723" s="38"/>
      <c r="Z723" s="38"/>
      <c r="AA723" s="38"/>
      <c r="AB723" s="38"/>
      <c r="AC723" s="38"/>
      <c r="AD723" s="38"/>
      <c r="AE723" s="38"/>
      <c r="AF723" s="38"/>
      <c r="AG723" s="38"/>
      <c r="AH723" s="38"/>
      <c r="AI723" s="38"/>
      <c r="AJ723" s="38"/>
      <c r="AK723" s="38"/>
      <c r="AL723" s="38"/>
      <c r="AM723" s="38"/>
      <c r="AN723" s="38"/>
      <c r="AO723" s="38"/>
      <c r="AP723" s="38"/>
      <c r="AQ723" s="38"/>
      <c r="AR723" s="38"/>
      <c r="AS723" s="38"/>
      <c r="AT723" s="38"/>
      <c r="AU723" s="38"/>
      <c r="AV723" s="38"/>
      <c r="AW723" s="38"/>
      <c r="AX723" s="38"/>
      <c r="AY723" s="38"/>
      <c r="AZ723" s="38"/>
      <c r="BA723" s="38"/>
      <c r="BB723" s="38"/>
      <c r="BC723" s="38"/>
      <c r="BD723" s="38"/>
      <c r="BE723" s="38"/>
      <c r="BF723" s="38"/>
      <c r="BG723" s="38"/>
    </row>
    <row r="724" spans="5:59" x14ac:dyDescent="0.25">
      <c r="E724" s="39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  <c r="Q724" s="38"/>
      <c r="R724" s="38"/>
      <c r="S724" s="38"/>
      <c r="T724" s="38"/>
      <c r="U724" s="38"/>
      <c r="V724" s="38"/>
      <c r="W724" s="38"/>
      <c r="X724" s="38"/>
      <c r="Y724" s="38"/>
      <c r="Z724" s="38"/>
      <c r="AA724" s="38"/>
      <c r="AB724" s="38"/>
      <c r="AC724" s="38"/>
      <c r="AD724" s="38"/>
      <c r="AE724" s="38"/>
      <c r="AF724" s="38"/>
      <c r="AG724" s="38"/>
      <c r="AH724" s="38"/>
      <c r="AI724" s="38"/>
      <c r="AJ724" s="38"/>
      <c r="AK724" s="38"/>
      <c r="AL724" s="38"/>
      <c r="AM724" s="38"/>
      <c r="AN724" s="38"/>
      <c r="AO724" s="38"/>
      <c r="AP724" s="38"/>
      <c r="AQ724" s="38"/>
      <c r="AR724" s="38"/>
      <c r="AS724" s="38"/>
      <c r="AT724" s="38"/>
      <c r="AU724" s="38"/>
      <c r="AV724" s="38"/>
      <c r="AW724" s="38"/>
      <c r="AX724" s="38"/>
      <c r="AY724" s="38"/>
      <c r="AZ724" s="38"/>
      <c r="BA724" s="38"/>
      <c r="BB724" s="38"/>
      <c r="BC724" s="38"/>
      <c r="BD724" s="38"/>
      <c r="BE724" s="38"/>
      <c r="BF724" s="38"/>
      <c r="BG724" s="38"/>
    </row>
  </sheetData>
  <mergeCells count="60">
    <mergeCell ref="BG15:BG16"/>
    <mergeCell ref="BF15:BF16"/>
    <mergeCell ref="BE15:BE16"/>
    <mergeCell ref="AN15:AN16"/>
    <mergeCell ref="AO15:AO16"/>
    <mergeCell ref="AP15:AP16"/>
    <mergeCell ref="AQ15:AQ16"/>
    <mergeCell ref="AR15:AR16"/>
    <mergeCell ref="AS15:AS16"/>
    <mergeCell ref="AZ15:AZ16"/>
    <mergeCell ref="BA15:BA16"/>
    <mergeCell ref="AY15:AY16"/>
    <mergeCell ref="BB15:BB16"/>
    <mergeCell ref="AX15:AX16"/>
    <mergeCell ref="AW15:AW16"/>
    <mergeCell ref="BD15:BD16"/>
    <mergeCell ref="BC15:BC16"/>
    <mergeCell ref="AT15:AT16"/>
    <mergeCell ref="AU15:AU16"/>
    <mergeCell ref="AV15:AV16"/>
    <mergeCell ref="AB15:AB16"/>
    <mergeCell ref="AC15:AC16"/>
    <mergeCell ref="AD15:AD16"/>
    <mergeCell ref="AF15:AF16"/>
    <mergeCell ref="AG15:AG16"/>
    <mergeCell ref="AI15:AI16"/>
    <mergeCell ref="AJ15:AJ16"/>
    <mergeCell ref="AK15:AK16"/>
    <mergeCell ref="AL15:AL16"/>
    <mergeCell ref="AM15:AM16"/>
    <mergeCell ref="AH15:AH16"/>
    <mergeCell ref="V15:V16"/>
    <mergeCell ref="W15:W16"/>
    <mergeCell ref="X15:X16"/>
    <mergeCell ref="Y15:Y16"/>
    <mergeCell ref="Z15:Z16"/>
    <mergeCell ref="AA15:AA16"/>
    <mergeCell ref="AE15:AE16"/>
    <mergeCell ref="M15:M16"/>
    <mergeCell ref="P15:P16"/>
    <mergeCell ref="O15:O16"/>
    <mergeCell ref="U15:U16"/>
    <mergeCell ref="N15:N16"/>
    <mergeCell ref="T15:T16"/>
    <mergeCell ref="F13:Y13"/>
    <mergeCell ref="A15:A16"/>
    <mergeCell ref="R15:R16"/>
    <mergeCell ref="F15:F16"/>
    <mergeCell ref="G15:G16"/>
    <mergeCell ref="H15:H16"/>
    <mergeCell ref="I15:I16"/>
    <mergeCell ref="L15:L16"/>
    <mergeCell ref="K15:K16"/>
    <mergeCell ref="B15:B16"/>
    <mergeCell ref="J15:J16"/>
    <mergeCell ref="S15:S16"/>
    <mergeCell ref="C15:C16"/>
    <mergeCell ref="D15:D16"/>
    <mergeCell ref="E15:E16"/>
    <mergeCell ref="Q15:Q16"/>
  </mergeCells>
  <phoneticPr fontId="0" type="noConversion"/>
  <pageMargins left="0.23622047244094491" right="0.15748031496062992" top="0.28000000000000003" bottom="0.28999999999999998" header="0.15748031496062992" footer="0.15748031496062992"/>
  <pageSetup paperSize="9" scale="26" fitToWidth="0" fitToHeight="0" orientation="landscape" r:id="rId1"/>
  <headerFooter alignWithMargins="0"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168</v>
      </c>
      <c r="B1" t="s">
        <v>169</v>
      </c>
    </row>
    <row r="2" spans="1:2" x14ac:dyDescent="0.2">
      <c r="A2" t="s">
        <v>170</v>
      </c>
      <c r="B2" t="s">
        <v>171</v>
      </c>
    </row>
    <row r="3" spans="1:2" x14ac:dyDescent="0.2">
      <c r="A3" t="s">
        <v>172</v>
      </c>
      <c r="B3" t="s">
        <v>173</v>
      </c>
    </row>
    <row r="4" spans="1:2" x14ac:dyDescent="0.2">
      <c r="A4" t="s">
        <v>174</v>
      </c>
      <c r="B4" t="s">
        <v>175</v>
      </c>
    </row>
    <row r="5" spans="1:2" x14ac:dyDescent="0.2">
      <c r="A5" t="s">
        <v>176</v>
      </c>
      <c r="B5" t="s">
        <v>177</v>
      </c>
    </row>
    <row r="6" spans="1:2" x14ac:dyDescent="0.2">
      <c r="A6" t="s">
        <v>178</v>
      </c>
      <c r="B6" t="s">
        <v>179</v>
      </c>
    </row>
    <row r="7" spans="1:2" x14ac:dyDescent="0.2">
      <c r="A7" t="s">
        <v>180</v>
      </c>
      <c r="B7" t="s">
        <v>181</v>
      </c>
    </row>
    <row r="8" spans="1:2" x14ac:dyDescent="0.2">
      <c r="A8" t="s">
        <v>182</v>
      </c>
      <c r="B8">
        <v>1.0000000000000001E-5</v>
      </c>
    </row>
    <row r="9" spans="1:2" x14ac:dyDescent="0.2">
      <c r="A9" t="s">
        <v>183</v>
      </c>
      <c r="B9" t="s">
        <v>184</v>
      </c>
    </row>
    <row r="10" spans="1:2" x14ac:dyDescent="0.2">
      <c r="A10" t="s">
        <v>185</v>
      </c>
    </row>
    <row r="11" spans="1:2" x14ac:dyDescent="0.2">
      <c r="A11" t="s">
        <v>186</v>
      </c>
    </row>
    <row r="12" spans="1:2" x14ac:dyDescent="0.2">
      <c r="A12" t="s">
        <v>187</v>
      </c>
      <c r="B12" t="s">
        <v>188</v>
      </c>
    </row>
    <row r="13" spans="1:2" x14ac:dyDescent="0.2">
      <c r="A13" t="s">
        <v>189</v>
      </c>
      <c r="B13" t="b">
        <v>1</v>
      </c>
    </row>
    <row r="14" spans="1:2" x14ac:dyDescent="0.2">
      <c r="A14" t="s">
        <v>190</v>
      </c>
      <c r="B14" t="s">
        <v>191</v>
      </c>
    </row>
    <row r="15" spans="1:2" x14ac:dyDescent="0.2">
      <c r="A15" t="s">
        <v>192</v>
      </c>
      <c r="B15" t="s">
        <v>193</v>
      </c>
    </row>
    <row r="16" spans="1:2" x14ac:dyDescent="0.2">
      <c r="A16" t="s">
        <v>194</v>
      </c>
      <c r="B16" t="s">
        <v>195</v>
      </c>
    </row>
    <row r="17" spans="1:2" x14ac:dyDescent="0.2">
      <c r="A17" t="s">
        <v>194</v>
      </c>
      <c r="B17" t="s">
        <v>196</v>
      </c>
    </row>
    <row r="18" spans="1:2" x14ac:dyDescent="0.2">
      <c r="A18" t="s">
        <v>194</v>
      </c>
      <c r="B18" t="s">
        <v>197</v>
      </c>
    </row>
    <row r="19" spans="1:2" x14ac:dyDescent="0.2">
      <c r="A19" t="s">
        <v>194</v>
      </c>
      <c r="B19" t="s">
        <v>198</v>
      </c>
    </row>
    <row r="20" spans="1:2" x14ac:dyDescent="0.2">
      <c r="A20" t="s">
        <v>194</v>
      </c>
      <c r="B20" t="s">
        <v>199</v>
      </c>
    </row>
    <row r="21" spans="1:2" x14ac:dyDescent="0.2">
      <c r="A21" t="s">
        <v>194</v>
      </c>
      <c r="B21" t="s">
        <v>195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74D404-59AF-477F-A9A2-802F9D33A77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Субсидии</vt:lpstr>
      <vt:lpstr>TimeStamp</vt:lpstr>
      <vt:lpstr>ReportNameYear</vt:lpstr>
      <vt:lpstr>TableHeaderYear1</vt:lpstr>
      <vt:lpstr>TableHeaderYear2</vt:lpstr>
      <vt:lpstr>TableHeaderYear3</vt:lpstr>
      <vt:lpstr>Unit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2014-09-02T22:26:44Z</cp:lastPrinted>
  <dcterms:created xsi:type="dcterms:W3CDTF">2005-09-08T01:35:00Z</dcterms:created>
  <dcterms:modified xsi:type="dcterms:W3CDTF">2014-09-24T20:32:32Z</dcterms:modified>
</cp:coreProperties>
</file>